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saeva_OI.OMS\Desktop\изменения в мун программу\МП 2017\"/>
    </mc:Choice>
  </mc:AlternateContent>
  <bookViews>
    <workbookView xWindow="0" yWindow="60" windowWidth="15330" windowHeight="12240"/>
  </bookViews>
  <sheets>
    <sheet name="Лист1" sheetId="1" r:id="rId1"/>
  </sheets>
  <definedNames>
    <definedName name="_xlnm.Print_Area" localSheetId="0">Лист1!$A$1:$AJ$183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0" i="1" l="1"/>
  <c r="E122" i="1"/>
  <c r="E106" i="1"/>
  <c r="E85" i="1"/>
  <c r="E69" i="1"/>
  <c r="E157" i="1" l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H122" i="1" l="1"/>
  <c r="I122" i="1" s="1"/>
  <c r="J122" i="1" s="1"/>
  <c r="K122" i="1" s="1"/>
  <c r="L122" i="1" s="1"/>
  <c r="M122" i="1" s="1"/>
  <c r="N122" i="1" s="1"/>
  <c r="O122" i="1" s="1"/>
  <c r="P122" i="1" s="1"/>
  <c r="Q122" i="1" s="1"/>
  <c r="R122" i="1" s="1"/>
  <c r="H85" i="1"/>
  <c r="I85" i="1" s="1"/>
  <c r="J85" i="1" s="1"/>
  <c r="K85" i="1" s="1"/>
  <c r="L85" i="1" s="1"/>
  <c r="M85" i="1" s="1"/>
  <c r="N85" i="1" s="1"/>
  <c r="O85" i="1" s="1"/>
  <c r="P85" i="1" s="1"/>
  <c r="Q85" i="1" s="1"/>
  <c r="R85" i="1" s="1"/>
  <c r="H74" i="1"/>
  <c r="I74" i="1" s="1"/>
  <c r="J74" i="1" s="1"/>
  <c r="K74" i="1" s="1"/>
  <c r="L74" i="1" s="1"/>
  <c r="M74" i="1" s="1"/>
  <c r="N74" i="1" s="1"/>
  <c r="O74" i="1" s="1"/>
  <c r="P74" i="1" s="1"/>
  <c r="Q74" i="1" s="1"/>
  <c r="R74" i="1" s="1"/>
  <c r="H69" i="1"/>
  <c r="I69" i="1" s="1"/>
  <c r="H66" i="1" l="1"/>
  <c r="J69" i="1"/>
  <c r="K69" i="1" s="1"/>
  <c r="K66" i="1" s="1"/>
  <c r="I66" i="1"/>
  <c r="J66" i="1" l="1"/>
  <c r="L69" i="1"/>
  <c r="L66" i="1" s="1"/>
  <c r="M69" i="1"/>
  <c r="M66" i="1" l="1"/>
  <c r="N69" i="1"/>
  <c r="N66" i="1" l="1"/>
  <c r="O69" i="1"/>
  <c r="O66" i="1" l="1"/>
  <c r="P69" i="1"/>
  <c r="Q69" i="1" l="1"/>
  <c r="P66" i="1"/>
  <c r="Q66" i="1" l="1"/>
  <c r="R69" i="1"/>
  <c r="R66" i="1" s="1"/>
  <c r="R171" i="1" l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5" i="1"/>
  <c r="R170" i="1" s="1"/>
  <c r="Q165" i="1"/>
  <c r="Q170" i="1" s="1"/>
  <c r="P165" i="1"/>
  <c r="P170" i="1" s="1"/>
  <c r="O165" i="1"/>
  <c r="O170" i="1" s="1"/>
  <c r="N165" i="1"/>
  <c r="N170" i="1" s="1"/>
  <c r="M165" i="1"/>
  <c r="M170" i="1" s="1"/>
  <c r="L165" i="1"/>
  <c r="L170" i="1" s="1"/>
  <c r="K165" i="1"/>
  <c r="K170" i="1" s="1"/>
  <c r="J165" i="1"/>
  <c r="J170" i="1" s="1"/>
  <c r="I165" i="1"/>
  <c r="I170" i="1" s="1"/>
  <c r="H165" i="1"/>
  <c r="H170" i="1" s="1"/>
  <c r="G165" i="1"/>
  <c r="G170" i="1" s="1"/>
  <c r="F165" i="1"/>
  <c r="F170" i="1" s="1"/>
  <c r="E165" i="1"/>
  <c r="E170" i="1" s="1"/>
  <c r="D165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D135" i="1"/>
  <c r="D134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E121" i="1"/>
  <c r="E135" i="1" s="1"/>
  <c r="E120" i="1"/>
  <c r="E134" i="1" s="1"/>
  <c r="D117" i="1"/>
  <c r="E116" i="1"/>
  <c r="Q115" i="1"/>
  <c r="O115" i="1"/>
  <c r="M115" i="1"/>
  <c r="K115" i="1"/>
  <c r="I115" i="1"/>
  <c r="G115" i="1"/>
  <c r="E115" i="1"/>
  <c r="D115" i="1"/>
  <c r="Q114" i="1"/>
  <c r="O114" i="1"/>
  <c r="M114" i="1"/>
  <c r="K114" i="1"/>
  <c r="I114" i="1"/>
  <c r="G114" i="1"/>
  <c r="E114" i="1"/>
  <c r="D114" i="1"/>
  <c r="E107" i="1"/>
  <c r="E117" i="1" s="1"/>
  <c r="F116" i="1"/>
  <c r="R105" i="1"/>
  <c r="R115" i="1" s="1"/>
  <c r="P105" i="1"/>
  <c r="P115" i="1" s="1"/>
  <c r="N105" i="1"/>
  <c r="N115" i="1" s="1"/>
  <c r="L105" i="1"/>
  <c r="L115" i="1" s="1"/>
  <c r="J105" i="1"/>
  <c r="J115" i="1" s="1"/>
  <c r="H105" i="1"/>
  <c r="H115" i="1" s="1"/>
  <c r="F105" i="1"/>
  <c r="C105" i="1" s="1"/>
  <c r="R104" i="1"/>
  <c r="R114" i="1" s="1"/>
  <c r="P104" i="1"/>
  <c r="P114" i="1" s="1"/>
  <c r="N104" i="1"/>
  <c r="N114" i="1" s="1"/>
  <c r="L104" i="1"/>
  <c r="L114" i="1" s="1"/>
  <c r="J104" i="1"/>
  <c r="J114" i="1" s="1"/>
  <c r="H104" i="1"/>
  <c r="H114" i="1" s="1"/>
  <c r="F104" i="1"/>
  <c r="C104" i="1" s="1"/>
  <c r="E103" i="1"/>
  <c r="D103" i="1"/>
  <c r="E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R86" i="1"/>
  <c r="R101" i="1" s="1"/>
  <c r="Q86" i="1"/>
  <c r="Q101" i="1" s="1"/>
  <c r="P86" i="1"/>
  <c r="P101" i="1" s="1"/>
  <c r="O86" i="1"/>
  <c r="O101" i="1" s="1"/>
  <c r="N86" i="1"/>
  <c r="N101" i="1" s="1"/>
  <c r="M86" i="1"/>
  <c r="M101" i="1" s="1"/>
  <c r="L86" i="1"/>
  <c r="L101" i="1" s="1"/>
  <c r="K86" i="1"/>
  <c r="K101" i="1" s="1"/>
  <c r="J86" i="1"/>
  <c r="J101" i="1" s="1"/>
  <c r="I86" i="1"/>
  <c r="I101" i="1" s="1"/>
  <c r="H86" i="1"/>
  <c r="H101" i="1" s="1"/>
  <c r="G86" i="1"/>
  <c r="G101" i="1" s="1"/>
  <c r="F86" i="1"/>
  <c r="F101" i="1" s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C84" i="1"/>
  <c r="C83" i="1"/>
  <c r="J82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5" i="1"/>
  <c r="C74" i="1"/>
  <c r="C73" i="1"/>
  <c r="R72" i="1"/>
  <c r="R77" i="1" s="1"/>
  <c r="Q72" i="1"/>
  <c r="Q77" i="1" s="1"/>
  <c r="P72" i="1"/>
  <c r="P77" i="1" s="1"/>
  <c r="O72" i="1"/>
  <c r="O77" i="1" s="1"/>
  <c r="N72" i="1"/>
  <c r="N77" i="1" s="1"/>
  <c r="M72" i="1"/>
  <c r="M77" i="1" s="1"/>
  <c r="L72" i="1"/>
  <c r="L77" i="1" s="1"/>
  <c r="K72" i="1"/>
  <c r="K77" i="1" s="1"/>
  <c r="J72" i="1"/>
  <c r="J77" i="1" s="1"/>
  <c r="I72" i="1"/>
  <c r="I77" i="1" s="1"/>
  <c r="H72" i="1"/>
  <c r="H77" i="1" s="1"/>
  <c r="G72" i="1"/>
  <c r="G77" i="1" s="1"/>
  <c r="F72" i="1"/>
  <c r="F71" i="1" s="1"/>
  <c r="C7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C68" i="1"/>
  <c r="C67" i="1"/>
  <c r="G66" i="1"/>
  <c r="E66" i="1"/>
  <c r="D66" i="1"/>
  <c r="C78" i="1" l="1"/>
  <c r="G71" i="1"/>
  <c r="G76" i="1" s="1"/>
  <c r="K71" i="1"/>
  <c r="K76" i="1" s="1"/>
  <c r="O71" i="1"/>
  <c r="O76" i="1" s="1"/>
  <c r="P71" i="1"/>
  <c r="P76" i="1" s="1"/>
  <c r="D157" i="1"/>
  <c r="F162" i="1"/>
  <c r="F167" i="1" s="1"/>
  <c r="G162" i="1"/>
  <c r="G167" i="1" s="1"/>
  <c r="C98" i="1"/>
  <c r="E97" i="1"/>
  <c r="F97" i="1"/>
  <c r="J97" i="1"/>
  <c r="N97" i="1"/>
  <c r="R97" i="1"/>
  <c r="C160" i="1"/>
  <c r="C157" i="1" s="1"/>
  <c r="N162" i="1"/>
  <c r="N167" i="1" s="1"/>
  <c r="E152" i="1"/>
  <c r="E175" i="1" s="1"/>
  <c r="E180" i="1" s="1"/>
  <c r="H71" i="1"/>
  <c r="E72" i="1"/>
  <c r="E77" i="1" s="1"/>
  <c r="E150" i="1" s="1"/>
  <c r="E173" i="1" s="1"/>
  <c r="D119" i="1"/>
  <c r="O162" i="1"/>
  <c r="O167" i="1" s="1"/>
  <c r="H76" i="1"/>
  <c r="L71" i="1"/>
  <c r="L76" i="1" s="1"/>
  <c r="R82" i="1"/>
  <c r="J162" i="1"/>
  <c r="J167" i="1" s="1"/>
  <c r="R162" i="1"/>
  <c r="R167" i="1" s="1"/>
  <c r="K162" i="1"/>
  <c r="K167" i="1" s="1"/>
  <c r="C99" i="1"/>
  <c r="C80" i="1"/>
  <c r="F77" i="1"/>
  <c r="L82" i="1"/>
  <c r="O97" i="1"/>
  <c r="F66" i="1"/>
  <c r="F76" i="1" s="1"/>
  <c r="J71" i="1"/>
  <c r="N71" i="1"/>
  <c r="R71" i="1"/>
  <c r="R76" i="1" s="1"/>
  <c r="H82" i="1"/>
  <c r="P82" i="1"/>
  <c r="C85" i="1"/>
  <c r="I97" i="1"/>
  <c r="M97" i="1"/>
  <c r="Q97" i="1"/>
  <c r="G116" i="1"/>
  <c r="G152" i="1" s="1"/>
  <c r="G175" i="1" s="1"/>
  <c r="G180" i="1" s="1"/>
  <c r="E162" i="1"/>
  <c r="E167" i="1" s="1"/>
  <c r="I162" i="1"/>
  <c r="I167" i="1" s="1"/>
  <c r="M162" i="1"/>
  <c r="M167" i="1" s="1"/>
  <c r="Q162" i="1"/>
  <c r="Q167" i="1" s="1"/>
  <c r="G97" i="1"/>
  <c r="K97" i="1"/>
  <c r="E86" i="1"/>
  <c r="D86" i="1" s="1"/>
  <c r="C86" i="1" s="1"/>
  <c r="E113" i="1"/>
  <c r="F121" i="1"/>
  <c r="G121" i="1" s="1"/>
  <c r="G135" i="1" s="1"/>
  <c r="G151" i="1" s="1"/>
  <c r="G174" i="1" s="1"/>
  <c r="G179" i="1" s="1"/>
  <c r="C69" i="1"/>
  <c r="C79" i="1" s="1"/>
  <c r="I71" i="1"/>
  <c r="I76" i="1" s="1"/>
  <c r="M71" i="1"/>
  <c r="M76" i="1" s="1"/>
  <c r="Q71" i="1"/>
  <c r="Q76" i="1" s="1"/>
  <c r="F82" i="1"/>
  <c r="G82" i="1" s="1"/>
  <c r="N82" i="1"/>
  <c r="H97" i="1"/>
  <c r="L97" i="1"/>
  <c r="P97" i="1"/>
  <c r="F107" i="1"/>
  <c r="F117" i="1" s="1"/>
  <c r="C117" i="1" s="1"/>
  <c r="H162" i="1"/>
  <c r="H167" i="1" s="1"/>
  <c r="L162" i="1"/>
  <c r="L167" i="1" s="1"/>
  <c r="P162" i="1"/>
  <c r="P167" i="1" s="1"/>
  <c r="D100" i="1"/>
  <c r="F152" i="1"/>
  <c r="F175" i="1" s="1"/>
  <c r="F180" i="1" s="1"/>
  <c r="E153" i="1"/>
  <c r="E176" i="1" s="1"/>
  <c r="E181" i="1" s="1"/>
  <c r="D79" i="1"/>
  <c r="I82" i="1"/>
  <c r="K82" i="1"/>
  <c r="M82" i="1"/>
  <c r="O82" i="1"/>
  <c r="Q82" i="1"/>
  <c r="E133" i="1"/>
  <c r="E151" i="1"/>
  <c r="E174" i="1" s="1"/>
  <c r="E179" i="1" s="1"/>
  <c r="F114" i="1"/>
  <c r="F115" i="1"/>
  <c r="C115" i="1" s="1"/>
  <c r="D116" i="1"/>
  <c r="D136" i="1"/>
  <c r="D151" i="1"/>
  <c r="D174" i="1" s="1"/>
  <c r="E119" i="1"/>
  <c r="F120" i="1"/>
  <c r="C120" i="1" s="1"/>
  <c r="C122" i="1"/>
  <c r="C137" i="1"/>
  <c r="C165" i="1"/>
  <c r="D170" i="1"/>
  <c r="D162" i="1"/>
  <c r="D167" i="1" s="1"/>
  <c r="F135" i="1" l="1"/>
  <c r="C135" i="1" s="1"/>
  <c r="E71" i="1"/>
  <c r="E76" i="1" s="1"/>
  <c r="D72" i="1"/>
  <c r="D77" i="1" s="1"/>
  <c r="D150" i="1" s="1"/>
  <c r="H121" i="1"/>
  <c r="I121" i="1" s="1"/>
  <c r="C82" i="1"/>
  <c r="F153" i="1"/>
  <c r="F176" i="1" s="1"/>
  <c r="F181" i="1" s="1"/>
  <c r="E82" i="1"/>
  <c r="J76" i="1"/>
  <c r="D82" i="1"/>
  <c r="H106" i="1"/>
  <c r="I106" i="1" s="1"/>
  <c r="D101" i="1"/>
  <c r="D97" i="1" s="1"/>
  <c r="C97" i="1" s="1"/>
  <c r="G107" i="1"/>
  <c r="F103" i="1"/>
  <c r="C107" i="1"/>
  <c r="C121" i="1"/>
  <c r="C119" i="1" s="1"/>
  <c r="N76" i="1"/>
  <c r="F151" i="1"/>
  <c r="F174" i="1" s="1"/>
  <c r="F179" i="1" s="1"/>
  <c r="C66" i="1"/>
  <c r="F134" i="1"/>
  <c r="G120" i="1"/>
  <c r="F119" i="1"/>
  <c r="E178" i="1"/>
  <c r="E177" i="1" s="1"/>
  <c r="E172" i="1"/>
  <c r="C136" i="1"/>
  <c r="D152" i="1"/>
  <c r="D133" i="1"/>
  <c r="E149" i="1"/>
  <c r="C100" i="1"/>
  <c r="D179" i="1"/>
  <c r="C170" i="1"/>
  <c r="C162" i="1"/>
  <c r="C167" i="1" s="1"/>
  <c r="D113" i="1"/>
  <c r="F113" i="1"/>
  <c r="C114" i="1"/>
  <c r="C72" i="1" l="1"/>
  <c r="C77" i="1" s="1"/>
  <c r="D71" i="1"/>
  <c r="D76" i="1" s="1"/>
  <c r="C179" i="1"/>
  <c r="H135" i="1"/>
  <c r="H151" i="1" s="1"/>
  <c r="H174" i="1" s="1"/>
  <c r="H179" i="1" s="1"/>
  <c r="H116" i="1"/>
  <c r="H152" i="1" s="1"/>
  <c r="H175" i="1" s="1"/>
  <c r="H180" i="1" s="1"/>
  <c r="C174" i="1"/>
  <c r="C101" i="1"/>
  <c r="D153" i="1"/>
  <c r="D149" i="1" s="1"/>
  <c r="G103" i="1"/>
  <c r="H107" i="1"/>
  <c r="G117" i="1"/>
  <c r="C151" i="1"/>
  <c r="C71" i="1"/>
  <c r="C76" i="1" s="1"/>
  <c r="F150" i="1"/>
  <c r="C150" i="1" s="1"/>
  <c r="F133" i="1"/>
  <c r="C134" i="1"/>
  <c r="C133" i="1" s="1"/>
  <c r="D173" i="1"/>
  <c r="I116" i="1"/>
  <c r="J106" i="1"/>
  <c r="I135" i="1"/>
  <c r="I151" i="1" s="1"/>
  <c r="I174" i="1" s="1"/>
  <c r="I179" i="1" s="1"/>
  <c r="J121" i="1"/>
  <c r="G134" i="1"/>
  <c r="H120" i="1"/>
  <c r="G119" i="1"/>
  <c r="D175" i="1"/>
  <c r="G113" i="1" l="1"/>
  <c r="G153" i="1"/>
  <c r="G176" i="1" s="1"/>
  <c r="G181" i="1" s="1"/>
  <c r="C153" i="1"/>
  <c r="D176" i="1"/>
  <c r="I107" i="1"/>
  <c r="H117" i="1"/>
  <c r="H153" i="1" s="1"/>
  <c r="H176" i="1" s="1"/>
  <c r="H181" i="1" s="1"/>
  <c r="H103" i="1"/>
  <c r="D180" i="1"/>
  <c r="H134" i="1"/>
  <c r="I120" i="1"/>
  <c r="H119" i="1"/>
  <c r="K121" i="1"/>
  <c r="J135" i="1"/>
  <c r="J151" i="1" s="1"/>
  <c r="J174" i="1" s="1"/>
  <c r="J179" i="1" s="1"/>
  <c r="I152" i="1"/>
  <c r="I175" i="1" s="1"/>
  <c r="I180" i="1" s="1"/>
  <c r="D178" i="1"/>
  <c r="D172" i="1"/>
  <c r="F149" i="1"/>
  <c r="F173" i="1"/>
  <c r="G150" i="1"/>
  <c r="G133" i="1"/>
  <c r="J116" i="1"/>
  <c r="K106" i="1"/>
  <c r="I103" i="1" l="1"/>
  <c r="I117" i="1"/>
  <c r="J107" i="1"/>
  <c r="D181" i="1"/>
  <c r="C181" i="1" s="1"/>
  <c r="C176" i="1"/>
  <c r="H113" i="1"/>
  <c r="K116" i="1"/>
  <c r="L106" i="1"/>
  <c r="F178" i="1"/>
  <c r="F177" i="1" s="1"/>
  <c r="F172" i="1"/>
  <c r="J152" i="1"/>
  <c r="G149" i="1"/>
  <c r="G173" i="1"/>
  <c r="C173" i="1"/>
  <c r="K135" i="1"/>
  <c r="K151" i="1" s="1"/>
  <c r="K174" i="1" s="1"/>
  <c r="K179" i="1" s="1"/>
  <c r="L121" i="1"/>
  <c r="I134" i="1"/>
  <c r="J120" i="1"/>
  <c r="I119" i="1"/>
  <c r="H150" i="1"/>
  <c r="H133" i="1"/>
  <c r="C178" i="1" l="1"/>
  <c r="D177" i="1"/>
  <c r="K107" i="1"/>
  <c r="J103" i="1"/>
  <c r="J117" i="1"/>
  <c r="I153" i="1"/>
  <c r="I176" i="1" s="1"/>
  <c r="I181" i="1" s="1"/>
  <c r="I113" i="1"/>
  <c r="I150" i="1"/>
  <c r="I133" i="1"/>
  <c r="J134" i="1"/>
  <c r="K120" i="1"/>
  <c r="J119" i="1"/>
  <c r="M121" i="1"/>
  <c r="L135" i="1"/>
  <c r="L151" i="1" s="1"/>
  <c r="L174" i="1" s="1"/>
  <c r="L179" i="1" s="1"/>
  <c r="J175" i="1"/>
  <c r="L116" i="1"/>
  <c r="M106" i="1"/>
  <c r="H149" i="1"/>
  <c r="H173" i="1"/>
  <c r="G178" i="1"/>
  <c r="G177" i="1" s="1"/>
  <c r="G172" i="1"/>
  <c r="K152" i="1"/>
  <c r="K175" i="1" s="1"/>
  <c r="K180" i="1" s="1"/>
  <c r="J153" i="1" l="1"/>
  <c r="J176" i="1" s="1"/>
  <c r="J181" i="1" s="1"/>
  <c r="J113" i="1"/>
  <c r="K103" i="1"/>
  <c r="K117" i="1"/>
  <c r="L107" i="1"/>
  <c r="H178" i="1"/>
  <c r="H177" i="1" s="1"/>
  <c r="H172" i="1"/>
  <c r="L152" i="1"/>
  <c r="L175" i="1" s="1"/>
  <c r="L180" i="1" s="1"/>
  <c r="J180" i="1"/>
  <c r="M135" i="1"/>
  <c r="M151" i="1" s="1"/>
  <c r="M174" i="1" s="1"/>
  <c r="M179" i="1" s="1"/>
  <c r="N121" i="1"/>
  <c r="K134" i="1"/>
  <c r="L120" i="1"/>
  <c r="K119" i="1"/>
  <c r="M116" i="1"/>
  <c r="N106" i="1"/>
  <c r="J150" i="1"/>
  <c r="J133" i="1"/>
  <c r="I149" i="1"/>
  <c r="I173" i="1"/>
  <c r="K153" i="1" l="1"/>
  <c r="K176" i="1" s="1"/>
  <c r="K181" i="1" s="1"/>
  <c r="K113" i="1"/>
  <c r="M107" i="1"/>
  <c r="L117" i="1"/>
  <c r="L103" i="1"/>
  <c r="K150" i="1"/>
  <c r="K133" i="1"/>
  <c r="J149" i="1"/>
  <c r="J173" i="1"/>
  <c r="M152" i="1"/>
  <c r="M175" i="1" s="1"/>
  <c r="M180" i="1" s="1"/>
  <c r="L134" i="1"/>
  <c r="M120" i="1"/>
  <c r="L119" i="1"/>
  <c r="O121" i="1"/>
  <c r="N135" i="1"/>
  <c r="N151" i="1" s="1"/>
  <c r="N174" i="1" s="1"/>
  <c r="N179" i="1" s="1"/>
  <c r="I178" i="1"/>
  <c r="I177" i="1" s="1"/>
  <c r="I172" i="1"/>
  <c r="N116" i="1"/>
  <c r="O106" i="1"/>
  <c r="M117" i="1" l="1"/>
  <c r="N107" i="1"/>
  <c r="M103" i="1"/>
  <c r="L153" i="1"/>
  <c r="L176" i="1" s="1"/>
  <c r="L181" i="1" s="1"/>
  <c r="L113" i="1"/>
  <c r="N152" i="1"/>
  <c r="N175" i="1" s="1"/>
  <c r="L150" i="1"/>
  <c r="L133" i="1"/>
  <c r="J178" i="1"/>
  <c r="J177" i="1" s="1"/>
  <c r="J172" i="1"/>
  <c r="O116" i="1"/>
  <c r="P106" i="1"/>
  <c r="O135" i="1"/>
  <c r="O151" i="1" s="1"/>
  <c r="O174" i="1" s="1"/>
  <c r="O179" i="1" s="1"/>
  <c r="P121" i="1"/>
  <c r="M134" i="1"/>
  <c r="N120" i="1"/>
  <c r="M119" i="1"/>
  <c r="K149" i="1"/>
  <c r="K173" i="1"/>
  <c r="O107" i="1" l="1"/>
  <c r="N103" i="1"/>
  <c r="N117" i="1"/>
  <c r="M153" i="1"/>
  <c r="M176" i="1" s="1"/>
  <c r="M181" i="1" s="1"/>
  <c r="M113" i="1"/>
  <c r="M150" i="1"/>
  <c r="M133" i="1"/>
  <c r="P116" i="1"/>
  <c r="Q106" i="1"/>
  <c r="N180" i="1"/>
  <c r="K178" i="1"/>
  <c r="K177" i="1" s="1"/>
  <c r="K172" i="1"/>
  <c r="N134" i="1"/>
  <c r="O120" i="1"/>
  <c r="N119" i="1"/>
  <c r="Q121" i="1"/>
  <c r="P135" i="1"/>
  <c r="P151" i="1" s="1"/>
  <c r="P174" i="1" s="1"/>
  <c r="P179" i="1" s="1"/>
  <c r="O152" i="1"/>
  <c r="O175" i="1" s="1"/>
  <c r="O180" i="1" s="1"/>
  <c r="L149" i="1"/>
  <c r="L173" i="1"/>
  <c r="N153" i="1" l="1"/>
  <c r="N176" i="1" s="1"/>
  <c r="N181" i="1" s="1"/>
  <c r="N113" i="1"/>
  <c r="O117" i="1"/>
  <c r="O103" i="1"/>
  <c r="P107" i="1"/>
  <c r="N150" i="1"/>
  <c r="N133" i="1"/>
  <c r="Q116" i="1"/>
  <c r="R106" i="1"/>
  <c r="L178" i="1"/>
  <c r="L177" i="1" s="1"/>
  <c r="L172" i="1"/>
  <c r="Q135" i="1"/>
  <c r="Q151" i="1" s="1"/>
  <c r="Q174" i="1" s="1"/>
  <c r="Q179" i="1" s="1"/>
  <c r="R121" i="1"/>
  <c r="R135" i="1" s="1"/>
  <c r="R151" i="1" s="1"/>
  <c r="R174" i="1" s="1"/>
  <c r="R179" i="1" s="1"/>
  <c r="O134" i="1"/>
  <c r="P120" i="1"/>
  <c r="O119" i="1"/>
  <c r="P152" i="1"/>
  <c r="P175" i="1" s="1"/>
  <c r="P180" i="1" s="1"/>
  <c r="M149" i="1"/>
  <c r="M173" i="1"/>
  <c r="O153" i="1" l="1"/>
  <c r="O176" i="1" s="1"/>
  <c r="O181" i="1" s="1"/>
  <c r="O113" i="1"/>
  <c r="Q107" i="1"/>
  <c r="P103" i="1"/>
  <c r="P117" i="1"/>
  <c r="M178" i="1"/>
  <c r="M177" i="1" s="1"/>
  <c r="M172" i="1"/>
  <c r="P134" i="1"/>
  <c r="Q120" i="1"/>
  <c r="P119" i="1"/>
  <c r="Q152" i="1"/>
  <c r="Q175" i="1" s="1"/>
  <c r="Q180" i="1" s="1"/>
  <c r="O150" i="1"/>
  <c r="O133" i="1"/>
  <c r="R116" i="1"/>
  <c r="C106" i="1"/>
  <c r="C103" i="1" s="1"/>
  <c r="N149" i="1"/>
  <c r="N173" i="1"/>
  <c r="R107" i="1" l="1"/>
  <c r="Q103" i="1"/>
  <c r="Q117" i="1"/>
  <c r="P153" i="1"/>
  <c r="P176" i="1" s="1"/>
  <c r="P181" i="1" s="1"/>
  <c r="P113" i="1"/>
  <c r="R152" i="1"/>
  <c r="C116" i="1"/>
  <c r="C113" i="1" s="1"/>
  <c r="O149" i="1"/>
  <c r="O173" i="1"/>
  <c r="Q134" i="1"/>
  <c r="R120" i="1"/>
  <c r="Q119" i="1"/>
  <c r="N178" i="1"/>
  <c r="N177" i="1" s="1"/>
  <c r="N172" i="1"/>
  <c r="P150" i="1"/>
  <c r="P133" i="1"/>
  <c r="Q153" i="1" l="1"/>
  <c r="Q176" i="1" s="1"/>
  <c r="Q181" i="1" s="1"/>
  <c r="Q113" i="1"/>
  <c r="R117" i="1"/>
  <c r="R103" i="1"/>
  <c r="P149" i="1"/>
  <c r="P173" i="1"/>
  <c r="Q150" i="1"/>
  <c r="Q133" i="1"/>
  <c r="R134" i="1"/>
  <c r="R119" i="1"/>
  <c r="O178" i="1"/>
  <c r="O177" i="1" s="1"/>
  <c r="O172" i="1"/>
  <c r="R175" i="1"/>
  <c r="C152" i="1"/>
  <c r="C149" i="1" s="1"/>
  <c r="R153" i="1" l="1"/>
  <c r="R176" i="1" s="1"/>
  <c r="R181" i="1" s="1"/>
  <c r="R113" i="1"/>
  <c r="P178" i="1"/>
  <c r="P177" i="1" s="1"/>
  <c r="P172" i="1"/>
  <c r="R180" i="1"/>
  <c r="C180" i="1" s="1"/>
  <c r="C177" i="1" s="1"/>
  <c r="C175" i="1"/>
  <c r="C172" i="1" s="1"/>
  <c r="R150" i="1"/>
  <c r="R133" i="1"/>
  <c r="Q149" i="1"/>
  <c r="Q173" i="1"/>
  <c r="Q178" i="1" l="1"/>
  <c r="Q177" i="1" s="1"/>
  <c r="Q172" i="1"/>
  <c r="R149" i="1"/>
  <c r="R173" i="1"/>
  <c r="R178" i="1" l="1"/>
  <c r="R177" i="1" s="1"/>
  <c r="R172" i="1"/>
</calcChain>
</file>

<file path=xl/sharedStrings.xml><?xml version="1.0" encoding="utf-8"?>
<sst xmlns="http://schemas.openxmlformats.org/spreadsheetml/2006/main" count="520" uniqueCount="131">
  <si>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</si>
  <si>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</si>
  <si>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</si>
  <si>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</si>
  <si>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</si>
  <si>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</si>
  <si>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</si>
  <si>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</si>
  <si>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</si>
  <si>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</si>
  <si>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</si>
  <si>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</si>
  <si>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</si>
  <si>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</si>
  <si>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</si>
  <si>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</si>
  <si>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</si>
  <si>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</si>
  <si>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</si>
  <si>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</si>
  <si>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</si>
  <si>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</si>
  <si>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</si>
  <si>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</si>
  <si>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</si>
  <si>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2024   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</si>
  <si>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</si>
  <si>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</si>
  <si>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</si>
  <si>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</si>
  <si>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</si>
  <si>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</si>
  <si>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</si>
  <si>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</si>
  <si>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</si>
  <si>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</si>
  <si>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</si>
  <si>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Развитие интернет- ресурсов  органов местного самоуправления и муниципальных учреждений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</si>
  <si>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</si>
  <si>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</si>
  <si>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Развитие муниципальной  Геоинформационной системы на основе Web-технологий</t>
  </si>
  <si>
    <t>количество посещений публичного сегмента муниципальной  Геоинформационной системы, ед./мес.</t>
  </si>
  <si>
    <t>Предоставление данных муниципальных информационных систем в открытом и машиночитаемом формате в общедоступном виде</t>
  </si>
  <si>
    <t>х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</si>
  <si>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</si>
  <si>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</si>
  <si>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</si>
  <si>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</si>
  <si>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</si>
  <si>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</si>
  <si>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</si>
  <si>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</si>
  <si>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</si>
  <si>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</si>
  <si>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</si>
  <si>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</si>
  <si>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</si>
  <si>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</si>
  <si>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</si>
  <si>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</si>
  <si>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</si>
  <si>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</si>
  <si>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</si>
  <si>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</si>
  <si>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</si>
  <si>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</si>
  <si>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</si>
  <si>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</si>
  <si>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</si>
  <si>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</si>
  <si>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</si>
  <si>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</si>
  <si>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</si>
  <si>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</si>
  <si>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 xml:space="preserve">Задача 2.3. Обеспечение безопасности функционирования информационных и телекоммуникационных систем </t>
  </si>
  <si>
    <t>Организация защиты информации комплексной муниципальной информационной системы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</si>
  <si>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</si>
  <si>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</si>
  <si>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Задача 2.4. Развитие муниципальной информационно-телекоммуникационной инфраструктуры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</si>
  <si>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</si>
  <si>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</si>
  <si>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</si>
  <si>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</si>
  <si>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</si>
  <si>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</si>
  <si>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</si>
  <si>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</si>
  <si>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</si>
  <si>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</si>
  <si>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</si>
  <si>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</si>
  <si>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</si>
  <si>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</si>
  <si>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</si>
  <si>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</si>
  <si>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</si>
  <si>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</si>
  <si>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</si>
  <si>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</si>
  <si>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</si>
  <si>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</si>
  <si>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</si>
  <si>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Итого по задаче 1.1</t>
  </si>
  <si>
    <t>Итого по задаче 1.2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</si>
  <si>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</si>
  <si>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Итого по задаче 2.1</t>
  </si>
  <si>
    <t>Итого по задаче 2.2</t>
  </si>
  <si>
    <t>Итого по задаче 2.3</t>
  </si>
  <si>
    <t>Итого по задаче 2.4</t>
  </si>
  <si>
    <t>Итого по задаче 2.5</t>
  </si>
  <si>
    <t>Итого по задаче 3</t>
  </si>
  <si>
    <t>Основное мероприятие 1.1.1.</t>
  </si>
  <si>
    <t>Основное мероприятие 1.1.2.</t>
  </si>
  <si>
    <t>Основное мероприятие 1.1.3.</t>
  </si>
  <si>
    <t>Основное мероприятие 1.2.1.</t>
  </si>
  <si>
    <t xml:space="preserve">Основное мероприятие 2.1.1. </t>
  </si>
  <si>
    <t>Основное мероприятие 2.1.2.</t>
  </si>
  <si>
    <t>Основное мероприятие 2.1.3.</t>
  </si>
  <si>
    <t>Основное мероприятие 2.1.4.</t>
  </si>
  <si>
    <t xml:space="preserve">Основное мероприятие 2.2.1. </t>
  </si>
  <si>
    <t xml:space="preserve">Основное мероприятие 2.2.2 </t>
  </si>
  <si>
    <t>Основное мероприятие 2.2.3.</t>
  </si>
  <si>
    <t xml:space="preserve">Основное мероприятие 2.3.1. </t>
  </si>
  <si>
    <t xml:space="preserve">Основное мероприятие 2.3.2 </t>
  </si>
  <si>
    <t xml:space="preserve">Основное мероприятие 2.4.1. </t>
  </si>
  <si>
    <t>Основное мероприятие 2.4.2.</t>
  </si>
  <si>
    <t xml:space="preserve">Основное мероприятие 2.5.1. </t>
  </si>
  <si>
    <t xml:space="preserve">Основное мероприятие 3.1. </t>
  </si>
  <si>
    <t>Мероприятие 2.4.1.1.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</si>
  <si>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 xml:space="preserve">Приложение </t>
  </si>
  <si>
    <t>к муниципальной программе 
"Развитие электронного муниципалитета на 2016-2030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</si>
</sst>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1" fontId="5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" fontId="1" fillId="2" borderId="0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/>
    </xf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8" fillId="2" borderId="5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2"/>
  <sheetViews>
    <sheetView tabSelected="1" view="pageBreakPreview" topLeftCell="G1" zoomScale="40" zoomScaleNormal="55" zoomScaleSheetLayoutView="40" zoomScalePageLayoutView="40" workbookViewId="0">
      <selection activeCell="AC12" sqref="AC12"/>
    </sheetView>
  </sheetViews>
  <sheetFormatPr defaultColWidth="9.140625" defaultRowHeight="21" x14ac:dyDescent="0.35"/>
  <cols>
    <col min="1" max="1" width="42.42578125" style="15" customWidth="1"/>
    <col min="2" max="2" width="29.7109375" style="3" customWidth="1"/>
    <col min="3" max="3" width="23.28515625" style="14" customWidth="1"/>
    <col min="4" max="4" width="31.42578125" style="20" customWidth="1"/>
    <col min="5" max="5" width="25.7109375" style="56" customWidth="1"/>
    <col min="6" max="7" width="28.42578125" style="20" customWidth="1"/>
    <col min="8" max="11" width="28.42578125" style="14" customWidth="1"/>
    <col min="12" max="18" width="28.42578125" style="40" customWidth="1"/>
    <col min="19" max="19" width="28.140625" style="41" customWidth="1"/>
    <col min="20" max="20" width="53.5703125" style="42" customWidth="1"/>
    <col min="21" max="21" width="10.42578125" style="30" customWidth="1"/>
    <col min="22" max="22" width="10.5703125" style="30" customWidth="1"/>
    <col min="23" max="23" width="10.28515625" style="30" customWidth="1"/>
    <col min="24" max="24" width="12.28515625" style="30" customWidth="1"/>
    <col min="25" max="25" width="12.5703125" style="30" customWidth="1"/>
    <col min="26" max="27" width="10.140625" style="30" customWidth="1"/>
    <col min="28" max="28" width="12.140625" style="30" customWidth="1"/>
    <col min="29" max="29" width="14.140625" style="30" bestFit="1" customWidth="1"/>
    <col min="30" max="30" width="12" style="30" customWidth="1"/>
    <col min="31" max="31" width="11.42578125" style="30" customWidth="1"/>
    <col min="32" max="32" width="10.28515625" style="30" customWidth="1"/>
    <col min="33" max="34" width="10.5703125" style="30" customWidth="1"/>
    <col min="35" max="35" width="11.28515625" style="30" customWidth="1"/>
    <col min="36" max="36" width="22.140625" style="30" customWidth="1"/>
    <col min="37" max="37" width="9.140625" style="32"/>
    <col min="38" max="40" width="9.140625" style="2"/>
    <col min="41" max="16384" width="9.140625" style="3"/>
  </cols>
  <sheetData>
    <row r="1" spans="1:40" ht="32.25" customHeight="1" x14ac:dyDescent="0.35">
      <c r="A1" s="1"/>
      <c r="B1" s="1"/>
      <c r="C1" s="1"/>
      <c r="D1" s="18"/>
      <c r="E1" s="54"/>
      <c r="F1" s="43"/>
      <c r="G1" s="43"/>
      <c r="H1" s="1"/>
      <c r="I1" s="1"/>
      <c r="J1" s="1"/>
      <c r="K1" s="1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AA1" s="31"/>
      <c r="AB1" s="31"/>
      <c r="AC1" s="31"/>
      <c r="AD1" s="31"/>
      <c r="AE1" s="107" t="s">
        <v>129</v>
      </c>
      <c r="AF1" s="107"/>
      <c r="AG1" s="107"/>
      <c r="AH1" s="107"/>
      <c r="AI1" s="107"/>
      <c r="AJ1" s="107"/>
    </row>
    <row r="2" spans="1:40" ht="95.25" customHeight="1" x14ac:dyDescent="0.35">
      <c r="A2" s="1"/>
      <c r="B2" s="1"/>
      <c r="C2" s="1"/>
      <c r="D2" s="18"/>
      <c r="E2" s="54"/>
      <c r="F2" s="43"/>
      <c r="G2" s="43"/>
      <c r="H2" s="1"/>
      <c r="I2" s="1"/>
      <c r="J2" s="1"/>
      <c r="K2" s="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AA2" s="31"/>
      <c r="AB2" s="31"/>
      <c r="AC2" s="31"/>
      <c r="AD2" s="31"/>
      <c r="AE2" s="107" t="s">
        <v>130</v>
      </c>
      <c r="AF2" s="107"/>
      <c r="AG2" s="107"/>
      <c r="AH2" s="107"/>
      <c r="AI2" s="107"/>
      <c r="AJ2" s="107"/>
    </row>
    <row r="3" spans="1:40" ht="27.75" x14ac:dyDescent="0.35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</row>
    <row r="4" spans="1:40" ht="27.75" x14ac:dyDescent="0.3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40" ht="26.25" x14ac:dyDescent="0.35">
      <c r="A5" s="4"/>
      <c r="B5" s="4"/>
      <c r="C5" s="4"/>
      <c r="D5" s="19"/>
      <c r="E5" s="55"/>
      <c r="F5" s="44"/>
      <c r="G5" s="44"/>
      <c r="H5" s="4"/>
      <c r="I5" s="4"/>
      <c r="J5" s="4"/>
      <c r="K5" s="4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</row>
    <row r="6" spans="1:40" ht="26.25" x14ac:dyDescent="0.35">
      <c r="A6" s="4"/>
      <c r="B6" s="4"/>
      <c r="C6" s="4"/>
      <c r="D6" s="19"/>
      <c r="E6" s="55"/>
      <c r="F6" s="44"/>
      <c r="G6" s="44"/>
      <c r="H6" s="4"/>
      <c r="I6" s="4"/>
      <c r="J6" s="4"/>
      <c r="K6" s="4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40" ht="15" customHeight="1" x14ac:dyDescent="0.35">
      <c r="A7" s="80" t="s">
        <v>2</v>
      </c>
      <c r="B7" s="80" t="s">
        <v>3</v>
      </c>
      <c r="C7" s="77" t="s">
        <v>4</v>
      </c>
      <c r="D7" s="77" t="s">
        <v>5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59" t="s">
        <v>6</v>
      </c>
      <c r="T7" s="59" t="s">
        <v>7</v>
      </c>
      <c r="U7" s="59" t="s">
        <v>8</v>
      </c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 t="s">
        <v>9</v>
      </c>
      <c r="AK7" s="58"/>
      <c r="AL7" s="58"/>
      <c r="AM7" s="58"/>
      <c r="AN7" s="58"/>
    </row>
    <row r="8" spans="1:40" ht="28.5" customHeight="1" x14ac:dyDescent="0.35">
      <c r="A8" s="80"/>
      <c r="B8" s="80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8"/>
      <c r="AL8" s="58"/>
      <c r="AM8" s="58"/>
      <c r="AN8" s="58"/>
    </row>
    <row r="9" spans="1:40" ht="72" customHeight="1" x14ac:dyDescent="0.35">
      <c r="A9" s="80"/>
      <c r="B9" s="80"/>
      <c r="C9" s="77"/>
      <c r="D9" s="52" t="s">
        <v>10</v>
      </c>
      <c r="E9" s="53" t="s">
        <v>11</v>
      </c>
      <c r="F9" s="51" t="s">
        <v>12</v>
      </c>
      <c r="G9" s="51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33" t="s">
        <v>18</v>
      </c>
      <c r="M9" s="33" t="s">
        <v>19</v>
      </c>
      <c r="N9" s="33" t="s">
        <v>20</v>
      </c>
      <c r="O9" s="33" t="s">
        <v>21</v>
      </c>
      <c r="P9" s="33" t="s">
        <v>22</v>
      </c>
      <c r="Q9" s="33" t="s">
        <v>23</v>
      </c>
      <c r="R9" s="33" t="s">
        <v>24</v>
      </c>
      <c r="S9" s="59"/>
      <c r="T9" s="59"/>
      <c r="U9" s="33" t="s">
        <v>10</v>
      </c>
      <c r="V9" s="33" t="s">
        <v>11</v>
      </c>
      <c r="W9" s="33" t="s">
        <v>12</v>
      </c>
      <c r="X9" s="33" t="s">
        <v>13</v>
      </c>
      <c r="Y9" s="33" t="s">
        <v>14</v>
      </c>
      <c r="Z9" s="33" t="s">
        <v>15</v>
      </c>
      <c r="AA9" s="33" t="s">
        <v>16</v>
      </c>
      <c r="AB9" s="33" t="s">
        <v>17</v>
      </c>
      <c r="AC9" s="33" t="s">
        <v>25</v>
      </c>
      <c r="AD9" s="33" t="s">
        <v>19</v>
      </c>
      <c r="AE9" s="33" t="s">
        <v>20</v>
      </c>
      <c r="AF9" s="33" t="s">
        <v>21</v>
      </c>
      <c r="AG9" s="33" t="s">
        <v>22</v>
      </c>
      <c r="AH9" s="33" t="s">
        <v>23</v>
      </c>
      <c r="AI9" s="33" t="s">
        <v>24</v>
      </c>
      <c r="AJ9" s="59"/>
      <c r="AK9" s="58"/>
      <c r="AL9" s="58"/>
      <c r="AM9" s="58"/>
      <c r="AN9" s="58"/>
    </row>
    <row r="10" spans="1:40" ht="65.25" customHeight="1" x14ac:dyDescent="0.35">
      <c r="A10" s="60" t="s">
        <v>26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2"/>
      <c r="AK10" s="58"/>
      <c r="AL10" s="58"/>
      <c r="AM10" s="58"/>
      <c r="AN10" s="58"/>
    </row>
    <row r="11" spans="1:40" ht="206.25" customHeight="1" x14ac:dyDescent="0.35">
      <c r="A11" s="98" t="s">
        <v>27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100"/>
      <c r="T11" s="34" t="s">
        <v>28</v>
      </c>
      <c r="U11" s="35">
        <v>70</v>
      </c>
      <c r="V11" s="35">
        <v>80</v>
      </c>
      <c r="W11" s="35">
        <v>90</v>
      </c>
      <c r="X11" s="35">
        <v>100</v>
      </c>
      <c r="Y11" s="35">
        <v>100</v>
      </c>
      <c r="Z11" s="35">
        <v>100</v>
      </c>
      <c r="AA11" s="35">
        <v>100</v>
      </c>
      <c r="AB11" s="35">
        <v>100</v>
      </c>
      <c r="AC11" s="35">
        <v>100</v>
      </c>
      <c r="AD11" s="35">
        <v>100</v>
      </c>
      <c r="AE11" s="35">
        <v>100</v>
      </c>
      <c r="AF11" s="35">
        <v>100</v>
      </c>
      <c r="AG11" s="35">
        <v>100</v>
      </c>
      <c r="AH11" s="35">
        <v>100</v>
      </c>
      <c r="AI11" s="35">
        <v>100</v>
      </c>
      <c r="AJ11" s="35">
        <v>100</v>
      </c>
      <c r="AK11" s="57"/>
      <c r="AL11" s="58"/>
      <c r="AM11" s="58"/>
      <c r="AN11" s="58"/>
    </row>
    <row r="12" spans="1:40" ht="98.25" customHeight="1" x14ac:dyDescent="0.35">
      <c r="A12" s="101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3"/>
      <c r="T12" s="28" t="s">
        <v>29</v>
      </c>
      <c r="U12" s="36">
        <v>11</v>
      </c>
      <c r="V12" s="36">
        <v>12</v>
      </c>
      <c r="W12" s="36">
        <v>13</v>
      </c>
      <c r="X12" s="36">
        <v>14</v>
      </c>
      <c r="Y12" s="36">
        <v>15</v>
      </c>
      <c r="Z12" s="36">
        <v>16</v>
      </c>
      <c r="AA12" s="36">
        <v>17</v>
      </c>
      <c r="AB12" s="36">
        <v>18</v>
      </c>
      <c r="AC12" s="36">
        <v>19</v>
      </c>
      <c r="AD12" s="36">
        <v>20</v>
      </c>
      <c r="AE12" s="36">
        <v>21</v>
      </c>
      <c r="AF12" s="36">
        <v>22</v>
      </c>
      <c r="AG12" s="36">
        <v>23</v>
      </c>
      <c r="AH12" s="36">
        <v>24</v>
      </c>
      <c r="AI12" s="36">
        <v>25</v>
      </c>
      <c r="AJ12" s="36">
        <v>25</v>
      </c>
      <c r="AK12" s="57"/>
      <c r="AL12" s="58"/>
      <c r="AM12" s="58"/>
      <c r="AN12" s="58"/>
    </row>
    <row r="13" spans="1:40" ht="166.5" customHeight="1" x14ac:dyDescent="0.35">
      <c r="A13" s="81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5"/>
      <c r="T13" s="28" t="s">
        <v>30</v>
      </c>
      <c r="U13" s="36">
        <v>3</v>
      </c>
      <c r="V13" s="36">
        <v>3</v>
      </c>
      <c r="W13" s="36">
        <v>4</v>
      </c>
      <c r="X13" s="36">
        <v>4</v>
      </c>
      <c r="Y13" s="36">
        <v>5</v>
      </c>
      <c r="Z13" s="36">
        <v>5</v>
      </c>
      <c r="AA13" s="36">
        <v>6</v>
      </c>
      <c r="AB13" s="36">
        <v>6</v>
      </c>
      <c r="AC13" s="36">
        <v>7</v>
      </c>
      <c r="AD13" s="36">
        <v>7</v>
      </c>
      <c r="AE13" s="36">
        <v>8</v>
      </c>
      <c r="AF13" s="36">
        <v>8</v>
      </c>
      <c r="AG13" s="36">
        <v>9</v>
      </c>
      <c r="AH13" s="36">
        <v>9</v>
      </c>
      <c r="AI13" s="36">
        <v>10</v>
      </c>
      <c r="AJ13" s="36">
        <v>10</v>
      </c>
      <c r="AK13" s="57"/>
      <c r="AL13" s="58"/>
      <c r="AM13" s="58"/>
      <c r="AN13" s="58"/>
    </row>
    <row r="14" spans="1:40" ht="45" customHeight="1" x14ac:dyDescent="0.35">
      <c r="A14" s="60" t="s">
        <v>31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2"/>
      <c r="AK14" s="58"/>
      <c r="AL14" s="58"/>
      <c r="AM14" s="58"/>
      <c r="AN14" s="58"/>
    </row>
    <row r="15" spans="1:40" ht="87" customHeight="1" x14ac:dyDescent="0.35">
      <c r="A15" s="60" t="s">
        <v>32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2"/>
      <c r="AK15" s="58"/>
      <c r="AL15" s="58"/>
      <c r="AM15" s="58"/>
      <c r="AN15" s="58"/>
    </row>
    <row r="16" spans="1:40" ht="48.75" customHeight="1" x14ac:dyDescent="0.35">
      <c r="A16" s="63" t="s">
        <v>33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58"/>
      <c r="AL16" s="58"/>
      <c r="AM16" s="58"/>
      <c r="AN16" s="58"/>
    </row>
    <row r="17" spans="1:40" ht="58.5" customHeight="1" x14ac:dyDescent="0.35">
      <c r="A17" s="8" t="s">
        <v>111</v>
      </c>
      <c r="B17" s="62" t="s">
        <v>34</v>
      </c>
      <c r="C17" s="77">
        <v>0</v>
      </c>
      <c r="D17" s="75">
        <v>0</v>
      </c>
      <c r="E17" s="76">
        <v>0</v>
      </c>
      <c r="F17" s="75">
        <v>0</v>
      </c>
      <c r="G17" s="75">
        <v>0</v>
      </c>
      <c r="H17" s="76">
        <v>0</v>
      </c>
      <c r="I17" s="76">
        <v>0</v>
      </c>
      <c r="J17" s="76">
        <v>0</v>
      </c>
      <c r="K17" s="76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95" t="s">
        <v>35</v>
      </c>
      <c r="T17" s="96" t="s">
        <v>36</v>
      </c>
      <c r="U17" s="59">
        <v>20</v>
      </c>
      <c r="V17" s="59">
        <v>20</v>
      </c>
      <c r="W17" s="59">
        <v>18</v>
      </c>
      <c r="X17" s="59">
        <v>18</v>
      </c>
      <c r="Y17" s="59">
        <v>16</v>
      </c>
      <c r="Z17" s="59">
        <v>16</v>
      </c>
      <c r="AA17" s="59">
        <v>14</v>
      </c>
      <c r="AB17" s="59">
        <v>14</v>
      </c>
      <c r="AC17" s="59">
        <v>12</v>
      </c>
      <c r="AD17" s="59">
        <v>12</v>
      </c>
      <c r="AE17" s="59">
        <v>10</v>
      </c>
      <c r="AF17" s="59">
        <v>10</v>
      </c>
      <c r="AG17" s="59">
        <v>8</v>
      </c>
      <c r="AH17" s="59">
        <v>8</v>
      </c>
      <c r="AI17" s="59">
        <v>5</v>
      </c>
      <c r="AJ17" s="59">
        <v>5</v>
      </c>
      <c r="AK17" s="58"/>
      <c r="AL17" s="58"/>
      <c r="AM17" s="58"/>
      <c r="AN17" s="58"/>
    </row>
    <row r="18" spans="1:40" ht="39" customHeight="1" x14ac:dyDescent="0.35">
      <c r="A18" s="82" t="s">
        <v>37</v>
      </c>
      <c r="B18" s="62"/>
      <c r="C18" s="77"/>
      <c r="D18" s="75"/>
      <c r="E18" s="76"/>
      <c r="F18" s="75"/>
      <c r="G18" s="75"/>
      <c r="H18" s="76"/>
      <c r="I18" s="76"/>
      <c r="J18" s="76"/>
      <c r="K18" s="76"/>
      <c r="L18" s="75"/>
      <c r="M18" s="75"/>
      <c r="N18" s="75"/>
      <c r="O18" s="75"/>
      <c r="P18" s="75"/>
      <c r="Q18" s="75"/>
      <c r="R18" s="75"/>
      <c r="S18" s="95"/>
      <c r="T18" s="96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8"/>
      <c r="AL18" s="58"/>
      <c r="AM18" s="58"/>
      <c r="AN18" s="58"/>
    </row>
    <row r="19" spans="1:40" ht="127.5" customHeight="1" x14ac:dyDescent="0.35">
      <c r="A19" s="82"/>
      <c r="B19" s="62"/>
      <c r="C19" s="77"/>
      <c r="D19" s="75"/>
      <c r="E19" s="76"/>
      <c r="F19" s="75"/>
      <c r="G19" s="75"/>
      <c r="H19" s="76"/>
      <c r="I19" s="76"/>
      <c r="J19" s="76"/>
      <c r="K19" s="76"/>
      <c r="L19" s="75"/>
      <c r="M19" s="75"/>
      <c r="N19" s="75"/>
      <c r="O19" s="75"/>
      <c r="P19" s="75"/>
      <c r="Q19" s="75"/>
      <c r="R19" s="75"/>
      <c r="S19" s="95"/>
      <c r="T19" s="96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8"/>
      <c r="AL19" s="58"/>
      <c r="AM19" s="58"/>
      <c r="AN19" s="58"/>
    </row>
    <row r="20" spans="1:40" ht="30" customHeight="1" x14ac:dyDescent="0.35">
      <c r="A20" s="82"/>
      <c r="B20" s="62"/>
      <c r="C20" s="77"/>
      <c r="D20" s="75"/>
      <c r="E20" s="76"/>
      <c r="F20" s="75"/>
      <c r="G20" s="75"/>
      <c r="H20" s="76"/>
      <c r="I20" s="76"/>
      <c r="J20" s="76"/>
      <c r="K20" s="76"/>
      <c r="L20" s="75"/>
      <c r="M20" s="75"/>
      <c r="N20" s="75"/>
      <c r="O20" s="75"/>
      <c r="P20" s="75"/>
      <c r="Q20" s="75"/>
      <c r="R20" s="75"/>
      <c r="S20" s="95"/>
      <c r="T20" s="96" t="s">
        <v>38</v>
      </c>
      <c r="U20" s="78">
        <v>95.2</v>
      </c>
      <c r="V20" s="78">
        <v>95.2</v>
      </c>
      <c r="W20" s="78">
        <v>95.2</v>
      </c>
      <c r="X20" s="78">
        <v>96.2</v>
      </c>
      <c r="Y20" s="78">
        <v>96.2</v>
      </c>
      <c r="Z20" s="78">
        <v>96.2</v>
      </c>
      <c r="AA20" s="78">
        <v>97.3</v>
      </c>
      <c r="AB20" s="78">
        <v>97.3</v>
      </c>
      <c r="AC20" s="78">
        <v>97.3</v>
      </c>
      <c r="AD20" s="78">
        <v>98.4</v>
      </c>
      <c r="AE20" s="78">
        <v>98.4</v>
      </c>
      <c r="AF20" s="78">
        <v>98.4</v>
      </c>
      <c r="AG20" s="78">
        <v>99.5</v>
      </c>
      <c r="AH20" s="78">
        <v>99.5</v>
      </c>
      <c r="AI20" s="78">
        <v>99.5</v>
      </c>
      <c r="AJ20" s="78">
        <v>99.5</v>
      </c>
      <c r="AK20" s="58"/>
      <c r="AL20" s="58"/>
      <c r="AM20" s="58"/>
      <c r="AN20" s="58"/>
    </row>
    <row r="21" spans="1:40" ht="210.75" customHeight="1" x14ac:dyDescent="0.35">
      <c r="A21" s="67"/>
      <c r="B21" s="62"/>
      <c r="C21" s="77"/>
      <c r="D21" s="75"/>
      <c r="E21" s="76"/>
      <c r="F21" s="75"/>
      <c r="G21" s="75"/>
      <c r="H21" s="76"/>
      <c r="I21" s="76"/>
      <c r="J21" s="76"/>
      <c r="K21" s="76"/>
      <c r="L21" s="75"/>
      <c r="M21" s="75"/>
      <c r="N21" s="75"/>
      <c r="O21" s="75"/>
      <c r="P21" s="75"/>
      <c r="Q21" s="75"/>
      <c r="R21" s="75"/>
      <c r="S21" s="95"/>
      <c r="T21" s="96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58"/>
      <c r="AL21" s="58"/>
      <c r="AM21" s="58"/>
      <c r="AN21" s="58"/>
    </row>
    <row r="22" spans="1:40" ht="47.25" customHeight="1" x14ac:dyDescent="0.35">
      <c r="A22" s="8" t="s">
        <v>112</v>
      </c>
      <c r="B22" s="62" t="s">
        <v>34</v>
      </c>
      <c r="C22" s="77">
        <v>0</v>
      </c>
      <c r="D22" s="75">
        <v>0</v>
      </c>
      <c r="E22" s="76">
        <v>0</v>
      </c>
      <c r="F22" s="75">
        <v>0</v>
      </c>
      <c r="G22" s="75">
        <v>0</v>
      </c>
      <c r="H22" s="76">
        <v>0</v>
      </c>
      <c r="I22" s="76">
        <v>0</v>
      </c>
      <c r="J22" s="76">
        <v>0</v>
      </c>
      <c r="K22" s="76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95"/>
      <c r="T22" s="96" t="s">
        <v>39</v>
      </c>
      <c r="U22" s="59">
        <v>10</v>
      </c>
      <c r="V22" s="59">
        <v>14</v>
      </c>
      <c r="W22" s="59">
        <v>18</v>
      </c>
      <c r="X22" s="59">
        <v>21</v>
      </c>
      <c r="Y22" s="59">
        <v>21</v>
      </c>
      <c r="Z22" s="59">
        <v>21</v>
      </c>
      <c r="AA22" s="59">
        <v>21</v>
      </c>
      <c r="AB22" s="59">
        <v>21</v>
      </c>
      <c r="AC22" s="59">
        <v>21</v>
      </c>
      <c r="AD22" s="59">
        <v>21</v>
      </c>
      <c r="AE22" s="59">
        <v>21</v>
      </c>
      <c r="AF22" s="59">
        <v>21</v>
      </c>
      <c r="AG22" s="59">
        <v>21</v>
      </c>
      <c r="AH22" s="59">
        <v>21</v>
      </c>
      <c r="AI22" s="59">
        <v>21</v>
      </c>
      <c r="AJ22" s="59">
        <v>21</v>
      </c>
      <c r="AK22" s="58"/>
      <c r="AL22" s="58"/>
      <c r="AM22" s="58"/>
      <c r="AN22" s="58"/>
    </row>
    <row r="23" spans="1:40" ht="153" customHeight="1" x14ac:dyDescent="0.35">
      <c r="A23" s="82" t="s">
        <v>40</v>
      </c>
      <c r="B23" s="62"/>
      <c r="C23" s="77"/>
      <c r="D23" s="75"/>
      <c r="E23" s="76"/>
      <c r="F23" s="75"/>
      <c r="G23" s="75"/>
      <c r="H23" s="76"/>
      <c r="I23" s="76"/>
      <c r="J23" s="76"/>
      <c r="K23" s="76"/>
      <c r="L23" s="75"/>
      <c r="M23" s="75"/>
      <c r="N23" s="75"/>
      <c r="O23" s="75"/>
      <c r="P23" s="75"/>
      <c r="Q23" s="75"/>
      <c r="R23" s="75"/>
      <c r="S23" s="95"/>
      <c r="T23" s="96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8"/>
      <c r="AL23" s="58"/>
      <c r="AM23" s="58"/>
      <c r="AN23" s="58"/>
    </row>
    <row r="24" spans="1:40" ht="25.5" customHeight="1" x14ac:dyDescent="0.35">
      <c r="A24" s="82"/>
      <c r="B24" s="62"/>
      <c r="C24" s="77"/>
      <c r="D24" s="75"/>
      <c r="E24" s="76"/>
      <c r="F24" s="75"/>
      <c r="G24" s="75"/>
      <c r="H24" s="76"/>
      <c r="I24" s="76"/>
      <c r="J24" s="76"/>
      <c r="K24" s="76"/>
      <c r="L24" s="75"/>
      <c r="M24" s="75"/>
      <c r="N24" s="75"/>
      <c r="O24" s="75"/>
      <c r="P24" s="75"/>
      <c r="Q24" s="75"/>
      <c r="R24" s="75"/>
      <c r="S24" s="95"/>
      <c r="T24" s="96" t="s">
        <v>41</v>
      </c>
      <c r="U24" s="59">
        <v>150</v>
      </c>
      <c r="V24" s="59">
        <v>170</v>
      </c>
      <c r="W24" s="59">
        <v>190</v>
      </c>
      <c r="X24" s="59">
        <v>210</v>
      </c>
      <c r="Y24" s="59">
        <v>210</v>
      </c>
      <c r="Z24" s="59">
        <v>210</v>
      </c>
      <c r="AA24" s="59">
        <v>210</v>
      </c>
      <c r="AB24" s="59">
        <v>210</v>
      </c>
      <c r="AC24" s="59">
        <v>210</v>
      </c>
      <c r="AD24" s="59">
        <v>210</v>
      </c>
      <c r="AE24" s="59">
        <v>210</v>
      </c>
      <c r="AF24" s="59">
        <v>210</v>
      </c>
      <c r="AG24" s="59">
        <v>210</v>
      </c>
      <c r="AH24" s="59">
        <v>210</v>
      </c>
      <c r="AI24" s="59">
        <v>210</v>
      </c>
      <c r="AJ24" s="59">
        <v>210</v>
      </c>
      <c r="AK24" s="58"/>
      <c r="AL24" s="58"/>
      <c r="AM24" s="58"/>
      <c r="AN24" s="58"/>
    </row>
    <row r="25" spans="1:40" ht="30" customHeight="1" x14ac:dyDescent="0.35">
      <c r="A25" s="82"/>
      <c r="B25" s="62"/>
      <c r="C25" s="77"/>
      <c r="D25" s="75"/>
      <c r="E25" s="76"/>
      <c r="F25" s="75"/>
      <c r="G25" s="75"/>
      <c r="H25" s="76"/>
      <c r="I25" s="76"/>
      <c r="J25" s="76"/>
      <c r="K25" s="76"/>
      <c r="L25" s="75"/>
      <c r="M25" s="75"/>
      <c r="N25" s="75"/>
      <c r="O25" s="75"/>
      <c r="P25" s="75"/>
      <c r="Q25" s="75"/>
      <c r="R25" s="75"/>
      <c r="S25" s="95"/>
      <c r="T25" s="96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58"/>
      <c r="AL25" s="58"/>
      <c r="AM25" s="58"/>
      <c r="AN25" s="58"/>
    </row>
    <row r="26" spans="1:40" ht="52.5" customHeight="1" x14ac:dyDescent="0.35">
      <c r="A26" s="67"/>
      <c r="B26" s="62"/>
      <c r="C26" s="77"/>
      <c r="D26" s="75"/>
      <c r="E26" s="76"/>
      <c r="F26" s="75"/>
      <c r="G26" s="75"/>
      <c r="H26" s="76"/>
      <c r="I26" s="76"/>
      <c r="J26" s="76"/>
      <c r="K26" s="76"/>
      <c r="L26" s="75"/>
      <c r="M26" s="75"/>
      <c r="N26" s="75"/>
      <c r="O26" s="75"/>
      <c r="P26" s="75"/>
      <c r="Q26" s="75"/>
      <c r="R26" s="75"/>
      <c r="S26" s="95"/>
      <c r="T26" s="96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58"/>
      <c r="AL26" s="58"/>
      <c r="AM26" s="58"/>
      <c r="AN26" s="58"/>
    </row>
    <row r="27" spans="1:40" ht="51" customHeight="1" x14ac:dyDescent="0.35">
      <c r="A27" s="8" t="s">
        <v>113</v>
      </c>
      <c r="B27" s="62" t="s">
        <v>34</v>
      </c>
      <c r="C27" s="77">
        <v>0</v>
      </c>
      <c r="D27" s="75">
        <v>0</v>
      </c>
      <c r="E27" s="76">
        <v>0</v>
      </c>
      <c r="F27" s="75">
        <v>0</v>
      </c>
      <c r="G27" s="75">
        <v>0</v>
      </c>
      <c r="H27" s="76">
        <v>0</v>
      </c>
      <c r="I27" s="76">
        <v>0</v>
      </c>
      <c r="J27" s="76">
        <v>0</v>
      </c>
      <c r="K27" s="76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95"/>
      <c r="T27" s="66" t="s">
        <v>29</v>
      </c>
      <c r="U27" s="59">
        <v>11</v>
      </c>
      <c r="V27" s="59">
        <v>12</v>
      </c>
      <c r="W27" s="59">
        <v>13</v>
      </c>
      <c r="X27" s="59">
        <v>14</v>
      </c>
      <c r="Y27" s="59">
        <v>15</v>
      </c>
      <c r="Z27" s="59">
        <v>16</v>
      </c>
      <c r="AA27" s="59">
        <v>17</v>
      </c>
      <c r="AB27" s="59">
        <v>18</v>
      </c>
      <c r="AC27" s="59">
        <v>19</v>
      </c>
      <c r="AD27" s="59">
        <v>20</v>
      </c>
      <c r="AE27" s="59">
        <v>21</v>
      </c>
      <c r="AF27" s="59">
        <v>22</v>
      </c>
      <c r="AG27" s="59">
        <v>23</v>
      </c>
      <c r="AH27" s="59">
        <v>24</v>
      </c>
      <c r="AI27" s="59">
        <v>25</v>
      </c>
      <c r="AJ27" s="59">
        <v>25</v>
      </c>
      <c r="AK27" s="58"/>
      <c r="AL27" s="58"/>
      <c r="AM27" s="58"/>
      <c r="AN27" s="58"/>
    </row>
    <row r="28" spans="1:40" ht="21" customHeight="1" x14ac:dyDescent="0.35">
      <c r="A28" s="82" t="s">
        <v>42</v>
      </c>
      <c r="B28" s="62"/>
      <c r="C28" s="77"/>
      <c r="D28" s="75"/>
      <c r="E28" s="76"/>
      <c r="F28" s="75"/>
      <c r="G28" s="75"/>
      <c r="H28" s="76"/>
      <c r="I28" s="76"/>
      <c r="J28" s="76"/>
      <c r="K28" s="76"/>
      <c r="L28" s="75"/>
      <c r="M28" s="75"/>
      <c r="N28" s="75"/>
      <c r="O28" s="75"/>
      <c r="P28" s="75"/>
      <c r="Q28" s="75"/>
      <c r="R28" s="75"/>
      <c r="S28" s="95"/>
      <c r="T28" s="66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8"/>
      <c r="AL28" s="58"/>
      <c r="AM28" s="58"/>
      <c r="AN28" s="58"/>
    </row>
    <row r="29" spans="1:40" ht="21" customHeight="1" x14ac:dyDescent="0.35">
      <c r="A29" s="82"/>
      <c r="B29" s="62"/>
      <c r="C29" s="77"/>
      <c r="D29" s="75"/>
      <c r="E29" s="76"/>
      <c r="F29" s="75"/>
      <c r="G29" s="75"/>
      <c r="H29" s="76"/>
      <c r="I29" s="76"/>
      <c r="J29" s="76"/>
      <c r="K29" s="76"/>
      <c r="L29" s="75"/>
      <c r="M29" s="75"/>
      <c r="N29" s="75"/>
      <c r="O29" s="75"/>
      <c r="P29" s="75"/>
      <c r="Q29" s="75"/>
      <c r="R29" s="75"/>
      <c r="S29" s="95"/>
      <c r="T29" s="66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8"/>
      <c r="AL29" s="58"/>
      <c r="AM29" s="58"/>
      <c r="AN29" s="58"/>
    </row>
    <row r="30" spans="1:40" x14ac:dyDescent="0.35">
      <c r="A30" s="82"/>
      <c r="B30" s="62"/>
      <c r="C30" s="77"/>
      <c r="D30" s="75"/>
      <c r="E30" s="76"/>
      <c r="F30" s="75"/>
      <c r="G30" s="75"/>
      <c r="H30" s="76"/>
      <c r="I30" s="76"/>
      <c r="J30" s="76"/>
      <c r="K30" s="76"/>
      <c r="L30" s="75"/>
      <c r="M30" s="75"/>
      <c r="N30" s="75"/>
      <c r="O30" s="75"/>
      <c r="P30" s="75"/>
      <c r="Q30" s="75"/>
      <c r="R30" s="75"/>
      <c r="S30" s="95"/>
      <c r="T30" s="66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8"/>
      <c r="AL30" s="58"/>
      <c r="AM30" s="58"/>
      <c r="AN30" s="58"/>
    </row>
    <row r="31" spans="1:40" ht="90.75" customHeight="1" x14ac:dyDescent="0.35">
      <c r="A31" s="67"/>
      <c r="B31" s="62"/>
      <c r="C31" s="77"/>
      <c r="D31" s="75"/>
      <c r="E31" s="76"/>
      <c r="F31" s="75"/>
      <c r="G31" s="75"/>
      <c r="H31" s="76"/>
      <c r="I31" s="76"/>
      <c r="J31" s="76"/>
      <c r="K31" s="76"/>
      <c r="L31" s="75"/>
      <c r="M31" s="75"/>
      <c r="N31" s="75"/>
      <c r="O31" s="75"/>
      <c r="P31" s="75"/>
      <c r="Q31" s="75"/>
      <c r="R31" s="75"/>
      <c r="S31" s="95"/>
      <c r="T31" s="66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8"/>
      <c r="AL31" s="58"/>
      <c r="AM31" s="58"/>
      <c r="AN31" s="58"/>
    </row>
    <row r="32" spans="1:40" ht="15" customHeight="1" x14ac:dyDescent="0.35">
      <c r="A32" s="67" t="s">
        <v>102</v>
      </c>
      <c r="B32" s="63" t="s">
        <v>34</v>
      </c>
      <c r="C32" s="77">
        <v>0</v>
      </c>
      <c r="D32" s="75">
        <v>0</v>
      </c>
      <c r="E32" s="76">
        <v>0</v>
      </c>
      <c r="F32" s="75">
        <v>0</v>
      </c>
      <c r="G32" s="75">
        <v>0</v>
      </c>
      <c r="H32" s="76">
        <v>0</v>
      </c>
      <c r="I32" s="76">
        <v>0</v>
      </c>
      <c r="J32" s="76">
        <v>0</v>
      </c>
      <c r="K32" s="76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95"/>
      <c r="T32" s="59" t="s">
        <v>43</v>
      </c>
      <c r="U32" s="59" t="s">
        <v>43</v>
      </c>
      <c r="V32" s="59" t="s">
        <v>43</v>
      </c>
      <c r="W32" s="59" t="s">
        <v>43</v>
      </c>
      <c r="X32" s="59" t="s">
        <v>43</v>
      </c>
      <c r="Y32" s="59" t="s">
        <v>43</v>
      </c>
      <c r="Z32" s="59" t="s">
        <v>43</v>
      </c>
      <c r="AA32" s="59" t="s">
        <v>43</v>
      </c>
      <c r="AB32" s="59" t="s">
        <v>43</v>
      </c>
      <c r="AC32" s="59" t="s">
        <v>43</v>
      </c>
      <c r="AD32" s="59" t="s">
        <v>43</v>
      </c>
      <c r="AE32" s="59" t="s">
        <v>43</v>
      </c>
      <c r="AF32" s="59" t="s">
        <v>43</v>
      </c>
      <c r="AG32" s="59" t="s">
        <v>43</v>
      </c>
      <c r="AH32" s="59" t="s">
        <v>43</v>
      </c>
      <c r="AI32" s="59" t="s">
        <v>43</v>
      </c>
      <c r="AJ32" s="59" t="s">
        <v>43</v>
      </c>
      <c r="AK32" s="58"/>
      <c r="AL32" s="58"/>
      <c r="AM32" s="58"/>
      <c r="AN32" s="58"/>
    </row>
    <row r="33" spans="1:40" ht="21" customHeight="1" x14ac:dyDescent="0.35">
      <c r="A33" s="63"/>
      <c r="B33" s="63"/>
      <c r="C33" s="77"/>
      <c r="D33" s="75"/>
      <c r="E33" s="76"/>
      <c r="F33" s="75"/>
      <c r="G33" s="75"/>
      <c r="H33" s="76"/>
      <c r="I33" s="76"/>
      <c r="J33" s="76"/>
      <c r="K33" s="76"/>
      <c r="L33" s="75"/>
      <c r="M33" s="75"/>
      <c r="N33" s="75"/>
      <c r="O33" s="75"/>
      <c r="P33" s="75"/>
      <c r="Q33" s="75"/>
      <c r="R33" s="75"/>
      <c r="S33" s="95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8"/>
      <c r="AL33" s="58"/>
      <c r="AM33" s="58"/>
      <c r="AN33" s="58"/>
    </row>
    <row r="34" spans="1:40" ht="12" customHeight="1" x14ac:dyDescent="0.35">
      <c r="A34" s="63"/>
      <c r="B34" s="63"/>
      <c r="C34" s="77"/>
      <c r="D34" s="75"/>
      <c r="E34" s="76"/>
      <c r="F34" s="75"/>
      <c r="G34" s="75"/>
      <c r="H34" s="76"/>
      <c r="I34" s="76"/>
      <c r="J34" s="76"/>
      <c r="K34" s="76"/>
      <c r="L34" s="75"/>
      <c r="M34" s="75"/>
      <c r="N34" s="75"/>
      <c r="O34" s="75"/>
      <c r="P34" s="75"/>
      <c r="Q34" s="75"/>
      <c r="R34" s="75"/>
      <c r="S34" s="95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8"/>
      <c r="AL34" s="58"/>
      <c r="AM34" s="58"/>
      <c r="AN34" s="58"/>
    </row>
    <row r="35" spans="1:40" ht="12" customHeight="1" x14ac:dyDescent="0.35">
      <c r="A35" s="63"/>
      <c r="B35" s="63"/>
      <c r="C35" s="77"/>
      <c r="D35" s="75"/>
      <c r="E35" s="76"/>
      <c r="F35" s="75"/>
      <c r="G35" s="75"/>
      <c r="H35" s="76"/>
      <c r="I35" s="76"/>
      <c r="J35" s="76"/>
      <c r="K35" s="76"/>
      <c r="L35" s="75"/>
      <c r="M35" s="75"/>
      <c r="N35" s="75"/>
      <c r="O35" s="75"/>
      <c r="P35" s="75"/>
      <c r="Q35" s="75"/>
      <c r="R35" s="75"/>
      <c r="S35" s="95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8"/>
      <c r="AL35" s="58"/>
      <c r="AM35" s="58"/>
      <c r="AN35" s="58"/>
    </row>
    <row r="36" spans="1:40" ht="12" customHeight="1" x14ac:dyDescent="0.35">
      <c r="A36" s="63"/>
      <c r="B36" s="63"/>
      <c r="C36" s="77"/>
      <c r="D36" s="75"/>
      <c r="E36" s="76"/>
      <c r="F36" s="75"/>
      <c r="G36" s="75"/>
      <c r="H36" s="76"/>
      <c r="I36" s="76"/>
      <c r="J36" s="76"/>
      <c r="K36" s="76"/>
      <c r="L36" s="75"/>
      <c r="M36" s="75"/>
      <c r="N36" s="75"/>
      <c r="O36" s="75"/>
      <c r="P36" s="75"/>
      <c r="Q36" s="75"/>
      <c r="R36" s="75"/>
      <c r="S36" s="95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8"/>
      <c r="AL36" s="58"/>
      <c r="AM36" s="58"/>
      <c r="AN36" s="58"/>
    </row>
    <row r="37" spans="1:40" ht="36.75" customHeight="1" x14ac:dyDescent="0.35">
      <c r="A37" s="60" t="s">
        <v>104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2"/>
      <c r="AK37" s="58"/>
      <c r="AL37" s="58"/>
      <c r="AM37" s="58"/>
      <c r="AN37" s="58"/>
    </row>
    <row r="38" spans="1:40" ht="48.75" customHeight="1" x14ac:dyDescent="0.35">
      <c r="A38" s="8" t="s">
        <v>114</v>
      </c>
      <c r="B38" s="62" t="s">
        <v>34</v>
      </c>
      <c r="C38" s="77">
        <v>0</v>
      </c>
      <c r="D38" s="75">
        <v>0</v>
      </c>
      <c r="E38" s="76">
        <v>0</v>
      </c>
      <c r="F38" s="75">
        <v>0</v>
      </c>
      <c r="G38" s="75">
        <v>0</v>
      </c>
      <c r="H38" s="76">
        <v>0</v>
      </c>
      <c r="I38" s="76">
        <v>0</v>
      </c>
      <c r="J38" s="76">
        <v>0</v>
      </c>
      <c r="K38" s="76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95" t="s">
        <v>35</v>
      </c>
      <c r="T38" s="96" t="s">
        <v>30</v>
      </c>
      <c r="U38" s="59">
        <v>3</v>
      </c>
      <c r="V38" s="59">
        <v>3</v>
      </c>
      <c r="W38" s="59">
        <v>4</v>
      </c>
      <c r="X38" s="59">
        <v>4</v>
      </c>
      <c r="Y38" s="59">
        <v>5</v>
      </c>
      <c r="Z38" s="59">
        <v>5</v>
      </c>
      <c r="AA38" s="59">
        <v>6</v>
      </c>
      <c r="AB38" s="59">
        <v>6</v>
      </c>
      <c r="AC38" s="59">
        <v>7</v>
      </c>
      <c r="AD38" s="59">
        <v>7</v>
      </c>
      <c r="AE38" s="59">
        <v>8</v>
      </c>
      <c r="AF38" s="59">
        <v>8</v>
      </c>
      <c r="AG38" s="59">
        <v>9</v>
      </c>
      <c r="AH38" s="59">
        <v>9</v>
      </c>
      <c r="AI38" s="59">
        <v>10</v>
      </c>
      <c r="AJ38" s="59">
        <v>10</v>
      </c>
      <c r="AK38" s="58"/>
      <c r="AL38" s="58"/>
      <c r="AM38" s="58"/>
      <c r="AN38" s="58"/>
    </row>
    <row r="39" spans="1:40" ht="21" customHeight="1" x14ac:dyDescent="0.35">
      <c r="A39" s="82" t="s">
        <v>44</v>
      </c>
      <c r="B39" s="62"/>
      <c r="C39" s="77"/>
      <c r="D39" s="75"/>
      <c r="E39" s="76"/>
      <c r="F39" s="75"/>
      <c r="G39" s="75"/>
      <c r="H39" s="76"/>
      <c r="I39" s="76"/>
      <c r="J39" s="76"/>
      <c r="K39" s="76"/>
      <c r="L39" s="75"/>
      <c r="M39" s="75"/>
      <c r="N39" s="75"/>
      <c r="O39" s="75"/>
      <c r="P39" s="75"/>
      <c r="Q39" s="75"/>
      <c r="R39" s="75"/>
      <c r="S39" s="95"/>
      <c r="T39" s="96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8"/>
      <c r="AL39" s="58"/>
      <c r="AM39" s="58"/>
      <c r="AN39" s="58"/>
    </row>
    <row r="40" spans="1:40" ht="21" customHeight="1" x14ac:dyDescent="0.35">
      <c r="A40" s="82"/>
      <c r="B40" s="62"/>
      <c r="C40" s="77"/>
      <c r="D40" s="75"/>
      <c r="E40" s="76"/>
      <c r="F40" s="75"/>
      <c r="G40" s="75"/>
      <c r="H40" s="76"/>
      <c r="I40" s="76"/>
      <c r="J40" s="76"/>
      <c r="K40" s="76"/>
      <c r="L40" s="75"/>
      <c r="M40" s="75"/>
      <c r="N40" s="75"/>
      <c r="O40" s="75"/>
      <c r="P40" s="75"/>
      <c r="Q40" s="75"/>
      <c r="R40" s="75"/>
      <c r="S40" s="95"/>
      <c r="T40" s="96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8"/>
      <c r="AL40" s="58"/>
      <c r="AM40" s="58"/>
      <c r="AN40" s="58"/>
    </row>
    <row r="41" spans="1:40" x14ac:dyDescent="0.35">
      <c r="A41" s="82"/>
      <c r="B41" s="62"/>
      <c r="C41" s="77"/>
      <c r="D41" s="75"/>
      <c r="E41" s="76"/>
      <c r="F41" s="75"/>
      <c r="G41" s="75"/>
      <c r="H41" s="76"/>
      <c r="I41" s="76"/>
      <c r="J41" s="76"/>
      <c r="K41" s="76"/>
      <c r="L41" s="75"/>
      <c r="M41" s="75"/>
      <c r="N41" s="75"/>
      <c r="O41" s="75"/>
      <c r="P41" s="75"/>
      <c r="Q41" s="75"/>
      <c r="R41" s="75"/>
      <c r="S41" s="95"/>
      <c r="T41" s="96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8"/>
      <c r="AL41" s="58"/>
      <c r="AM41" s="58"/>
      <c r="AN41" s="58"/>
    </row>
    <row r="42" spans="1:40" ht="123" customHeight="1" x14ac:dyDescent="0.35">
      <c r="A42" s="67"/>
      <c r="B42" s="62"/>
      <c r="C42" s="77"/>
      <c r="D42" s="75"/>
      <c r="E42" s="76"/>
      <c r="F42" s="75"/>
      <c r="G42" s="75"/>
      <c r="H42" s="76"/>
      <c r="I42" s="76"/>
      <c r="J42" s="76"/>
      <c r="K42" s="76"/>
      <c r="L42" s="75"/>
      <c r="M42" s="75"/>
      <c r="N42" s="75"/>
      <c r="O42" s="75"/>
      <c r="P42" s="75"/>
      <c r="Q42" s="75"/>
      <c r="R42" s="75"/>
      <c r="S42" s="95"/>
      <c r="T42" s="96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8"/>
      <c r="AL42" s="58"/>
      <c r="AM42" s="58"/>
      <c r="AN42" s="58"/>
    </row>
    <row r="43" spans="1:40" ht="15" customHeight="1" x14ac:dyDescent="0.35">
      <c r="A43" s="67" t="s">
        <v>103</v>
      </c>
      <c r="B43" s="63" t="s">
        <v>34</v>
      </c>
      <c r="C43" s="77">
        <v>0</v>
      </c>
      <c r="D43" s="75">
        <v>0</v>
      </c>
      <c r="E43" s="76">
        <v>0</v>
      </c>
      <c r="F43" s="75">
        <v>0</v>
      </c>
      <c r="G43" s="75">
        <v>0</v>
      </c>
      <c r="H43" s="76">
        <v>0</v>
      </c>
      <c r="I43" s="76">
        <v>0</v>
      </c>
      <c r="J43" s="76">
        <v>0</v>
      </c>
      <c r="K43" s="76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>
        <v>0</v>
      </c>
      <c r="R43" s="75">
        <v>0</v>
      </c>
      <c r="S43" s="95"/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59" t="s">
        <v>43</v>
      </c>
      <c r="AB43" s="59" t="s">
        <v>43</v>
      </c>
      <c r="AC43" s="59" t="s">
        <v>43</v>
      </c>
      <c r="AD43" s="59" t="s">
        <v>43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8"/>
      <c r="AL43" s="58"/>
      <c r="AM43" s="58"/>
      <c r="AN43" s="58"/>
    </row>
    <row r="44" spans="1:40" ht="17.25" customHeight="1" x14ac:dyDescent="0.35">
      <c r="A44" s="63"/>
      <c r="B44" s="63"/>
      <c r="C44" s="77"/>
      <c r="D44" s="75"/>
      <c r="E44" s="76"/>
      <c r="F44" s="75"/>
      <c r="G44" s="75"/>
      <c r="H44" s="76"/>
      <c r="I44" s="76"/>
      <c r="J44" s="76"/>
      <c r="K44" s="76"/>
      <c r="L44" s="75"/>
      <c r="M44" s="75"/>
      <c r="N44" s="75"/>
      <c r="O44" s="75"/>
      <c r="P44" s="75"/>
      <c r="Q44" s="75"/>
      <c r="R44" s="75"/>
      <c r="S44" s="95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8"/>
      <c r="AL44" s="58"/>
      <c r="AM44" s="58"/>
      <c r="AN44" s="58"/>
    </row>
    <row r="45" spans="1:40" ht="21" hidden="1" customHeight="1" x14ac:dyDescent="0.35">
      <c r="A45" s="63"/>
      <c r="B45" s="63"/>
      <c r="C45" s="77"/>
      <c r="D45" s="75"/>
      <c r="E45" s="76"/>
      <c r="F45" s="75"/>
      <c r="G45" s="75"/>
      <c r="H45" s="76"/>
      <c r="I45" s="76"/>
      <c r="J45" s="76"/>
      <c r="K45" s="76"/>
      <c r="L45" s="75"/>
      <c r="M45" s="75"/>
      <c r="N45" s="75"/>
      <c r="O45" s="75"/>
      <c r="P45" s="75"/>
      <c r="Q45" s="75"/>
      <c r="R45" s="75"/>
      <c r="S45" s="95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8"/>
      <c r="AL45" s="58"/>
      <c r="AM45" s="58"/>
      <c r="AN45" s="58"/>
    </row>
    <row r="46" spans="1:40" ht="15.75" customHeight="1" x14ac:dyDescent="0.35">
      <c r="A46" s="63"/>
      <c r="B46" s="63"/>
      <c r="C46" s="77"/>
      <c r="D46" s="75"/>
      <c r="E46" s="76"/>
      <c r="F46" s="75"/>
      <c r="G46" s="75"/>
      <c r="H46" s="76"/>
      <c r="I46" s="76"/>
      <c r="J46" s="76"/>
      <c r="K46" s="76"/>
      <c r="L46" s="75"/>
      <c r="M46" s="75"/>
      <c r="N46" s="75"/>
      <c r="O46" s="75"/>
      <c r="P46" s="75"/>
      <c r="Q46" s="75"/>
      <c r="R46" s="75"/>
      <c r="S46" s="95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8"/>
      <c r="AL46" s="58"/>
      <c r="AM46" s="58"/>
      <c r="AN46" s="58"/>
    </row>
    <row r="47" spans="1:40" ht="6" hidden="1" customHeight="1" x14ac:dyDescent="0.35">
      <c r="A47" s="63"/>
      <c r="B47" s="63"/>
      <c r="C47" s="77"/>
      <c r="D47" s="75"/>
      <c r="E47" s="76"/>
      <c r="F47" s="75"/>
      <c r="G47" s="75"/>
      <c r="H47" s="76"/>
      <c r="I47" s="76"/>
      <c r="J47" s="76"/>
      <c r="K47" s="76"/>
      <c r="L47" s="75"/>
      <c r="M47" s="75"/>
      <c r="N47" s="75"/>
      <c r="O47" s="75"/>
      <c r="P47" s="75"/>
      <c r="Q47" s="75"/>
      <c r="R47" s="75"/>
      <c r="S47" s="95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8"/>
      <c r="AL47" s="58"/>
      <c r="AM47" s="58"/>
      <c r="AN47" s="58"/>
    </row>
    <row r="48" spans="1:40" ht="15" customHeight="1" x14ac:dyDescent="0.35">
      <c r="A48" s="63" t="s">
        <v>45</v>
      </c>
      <c r="B48" s="63" t="s">
        <v>34</v>
      </c>
      <c r="C48" s="77">
        <v>0</v>
      </c>
      <c r="D48" s="75">
        <v>0</v>
      </c>
      <c r="E48" s="76">
        <v>0</v>
      </c>
      <c r="F48" s="75">
        <v>0</v>
      </c>
      <c r="G48" s="75">
        <v>0</v>
      </c>
      <c r="H48" s="76">
        <v>0</v>
      </c>
      <c r="I48" s="76">
        <v>0</v>
      </c>
      <c r="J48" s="76">
        <v>0</v>
      </c>
      <c r="K48" s="76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95"/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59" t="s">
        <v>43</v>
      </c>
      <c r="AB48" s="59" t="s">
        <v>43</v>
      </c>
      <c r="AC48" s="59" t="s">
        <v>43</v>
      </c>
      <c r="AD48" s="59" t="s">
        <v>43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8"/>
      <c r="AL48" s="58"/>
      <c r="AM48" s="58"/>
      <c r="AN48" s="58"/>
    </row>
    <row r="49" spans="1:40" ht="21" customHeight="1" x14ac:dyDescent="0.35">
      <c r="A49" s="63"/>
      <c r="B49" s="63"/>
      <c r="C49" s="77"/>
      <c r="D49" s="75"/>
      <c r="E49" s="76"/>
      <c r="F49" s="75"/>
      <c r="G49" s="75"/>
      <c r="H49" s="76"/>
      <c r="I49" s="76"/>
      <c r="J49" s="76"/>
      <c r="K49" s="76"/>
      <c r="L49" s="75"/>
      <c r="M49" s="75"/>
      <c r="N49" s="75"/>
      <c r="O49" s="75"/>
      <c r="P49" s="75"/>
      <c r="Q49" s="75"/>
      <c r="R49" s="75"/>
      <c r="S49" s="95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8"/>
      <c r="AL49" s="58"/>
      <c r="AM49" s="58"/>
      <c r="AN49" s="58"/>
    </row>
    <row r="50" spans="1:40" ht="21" customHeight="1" x14ac:dyDescent="0.35">
      <c r="A50" s="63"/>
      <c r="B50" s="63"/>
      <c r="C50" s="77"/>
      <c r="D50" s="75"/>
      <c r="E50" s="76"/>
      <c r="F50" s="75"/>
      <c r="G50" s="75"/>
      <c r="H50" s="76"/>
      <c r="I50" s="76"/>
      <c r="J50" s="76"/>
      <c r="K50" s="76"/>
      <c r="L50" s="75"/>
      <c r="M50" s="75"/>
      <c r="N50" s="75"/>
      <c r="O50" s="75"/>
      <c r="P50" s="75"/>
      <c r="Q50" s="75"/>
      <c r="R50" s="75"/>
      <c r="S50" s="95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8"/>
      <c r="AL50" s="58"/>
      <c r="AM50" s="58"/>
      <c r="AN50" s="58"/>
    </row>
    <row r="51" spans="1:40" ht="10.5" customHeight="1" x14ac:dyDescent="0.35">
      <c r="A51" s="63"/>
      <c r="B51" s="63"/>
      <c r="C51" s="77"/>
      <c r="D51" s="75"/>
      <c r="E51" s="76"/>
      <c r="F51" s="75"/>
      <c r="G51" s="75"/>
      <c r="H51" s="76"/>
      <c r="I51" s="76"/>
      <c r="J51" s="76"/>
      <c r="K51" s="76"/>
      <c r="L51" s="75"/>
      <c r="M51" s="75"/>
      <c r="N51" s="75"/>
      <c r="O51" s="75"/>
      <c r="P51" s="75"/>
      <c r="Q51" s="75"/>
      <c r="R51" s="75"/>
      <c r="S51" s="95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8"/>
      <c r="AL51" s="58"/>
      <c r="AM51" s="58"/>
      <c r="AN51" s="58"/>
    </row>
    <row r="52" spans="1:40" ht="1.5" customHeight="1" x14ac:dyDescent="0.35">
      <c r="A52" s="63"/>
      <c r="B52" s="63"/>
      <c r="C52" s="77"/>
      <c r="D52" s="75"/>
      <c r="E52" s="76"/>
      <c r="F52" s="75"/>
      <c r="G52" s="75"/>
      <c r="H52" s="76"/>
      <c r="I52" s="76"/>
      <c r="J52" s="76"/>
      <c r="K52" s="76"/>
      <c r="L52" s="75"/>
      <c r="M52" s="75"/>
      <c r="N52" s="75"/>
      <c r="O52" s="75"/>
      <c r="P52" s="75"/>
      <c r="Q52" s="75"/>
      <c r="R52" s="75"/>
      <c r="S52" s="95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8"/>
      <c r="AL52" s="58"/>
      <c r="AM52" s="58"/>
      <c r="AN52" s="58"/>
    </row>
    <row r="53" spans="1:40" ht="42.75" customHeight="1" x14ac:dyDescent="0.35">
      <c r="A53" s="63" t="s">
        <v>46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58"/>
      <c r="AL53" s="58"/>
      <c r="AM53" s="58"/>
      <c r="AN53" s="58"/>
    </row>
    <row r="54" spans="1:40" ht="88.5" customHeight="1" x14ac:dyDescent="0.35">
      <c r="A54" s="63" t="s">
        <v>47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58"/>
      <c r="AL54" s="58"/>
      <c r="AM54" s="58"/>
      <c r="AN54" s="58"/>
    </row>
    <row r="55" spans="1:40" ht="39.75" customHeight="1" x14ac:dyDescent="0.35">
      <c r="A55" s="60" t="s">
        <v>51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2"/>
      <c r="AK55" s="37"/>
      <c r="AL55" s="10"/>
      <c r="AM55" s="10"/>
      <c r="AN55" s="10"/>
    </row>
    <row r="56" spans="1:40" ht="56.25" customHeight="1" x14ac:dyDescent="0.35">
      <c r="A56" s="8" t="s">
        <v>115</v>
      </c>
      <c r="B56" s="62" t="s">
        <v>34</v>
      </c>
      <c r="C56" s="77">
        <v>0</v>
      </c>
      <c r="D56" s="75">
        <v>0</v>
      </c>
      <c r="E56" s="76">
        <v>0</v>
      </c>
      <c r="F56" s="75">
        <v>0</v>
      </c>
      <c r="G56" s="75">
        <v>0</v>
      </c>
      <c r="H56" s="94">
        <v>0</v>
      </c>
      <c r="I56" s="94">
        <v>0</v>
      </c>
      <c r="J56" s="94">
        <v>0</v>
      </c>
      <c r="K56" s="94">
        <v>0</v>
      </c>
      <c r="L56" s="93">
        <v>0</v>
      </c>
      <c r="M56" s="93">
        <v>0</v>
      </c>
      <c r="N56" s="93">
        <v>0</v>
      </c>
      <c r="O56" s="93">
        <v>0</v>
      </c>
      <c r="P56" s="93">
        <v>0</v>
      </c>
      <c r="Q56" s="93">
        <v>0</v>
      </c>
      <c r="R56" s="93">
        <v>0</v>
      </c>
      <c r="S56" s="59" t="s">
        <v>35</v>
      </c>
      <c r="T56" s="66" t="s">
        <v>52</v>
      </c>
      <c r="U56" s="59" t="s">
        <v>53</v>
      </c>
      <c r="V56" s="59" t="s">
        <v>53</v>
      </c>
      <c r="W56" s="59" t="s">
        <v>54</v>
      </c>
      <c r="X56" s="59" t="s">
        <v>54</v>
      </c>
      <c r="Y56" s="59" t="s">
        <v>54</v>
      </c>
      <c r="Z56" s="59" t="s">
        <v>54</v>
      </c>
      <c r="AA56" s="59" t="s">
        <v>54</v>
      </c>
      <c r="AB56" s="59" t="s">
        <v>54</v>
      </c>
      <c r="AC56" s="59" t="s">
        <v>54</v>
      </c>
      <c r="AD56" s="59" t="s">
        <v>54</v>
      </c>
      <c r="AE56" s="59" t="s">
        <v>54</v>
      </c>
      <c r="AF56" s="59" t="s">
        <v>54</v>
      </c>
      <c r="AG56" s="59" t="s">
        <v>54</v>
      </c>
      <c r="AH56" s="59" t="s">
        <v>54</v>
      </c>
      <c r="AI56" s="59" t="s">
        <v>54</v>
      </c>
      <c r="AJ56" s="59" t="s">
        <v>54</v>
      </c>
      <c r="AK56" s="37"/>
      <c r="AL56" s="10"/>
      <c r="AM56" s="10"/>
      <c r="AN56" s="10"/>
    </row>
    <row r="57" spans="1:40" ht="101.25" customHeight="1" x14ac:dyDescent="0.35">
      <c r="A57" s="82" t="s">
        <v>55</v>
      </c>
      <c r="B57" s="62"/>
      <c r="C57" s="77"/>
      <c r="D57" s="75"/>
      <c r="E57" s="76"/>
      <c r="F57" s="75"/>
      <c r="G57" s="75"/>
      <c r="H57" s="94"/>
      <c r="I57" s="94"/>
      <c r="J57" s="94"/>
      <c r="K57" s="94"/>
      <c r="L57" s="93"/>
      <c r="M57" s="93"/>
      <c r="N57" s="93"/>
      <c r="O57" s="93"/>
      <c r="P57" s="93"/>
      <c r="Q57" s="93"/>
      <c r="R57" s="93"/>
      <c r="S57" s="59"/>
      <c r="T57" s="66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37"/>
      <c r="AL57" s="10"/>
      <c r="AM57" s="10"/>
      <c r="AN57" s="10"/>
    </row>
    <row r="58" spans="1:40" ht="109.5" customHeight="1" x14ac:dyDescent="0.35">
      <c r="A58" s="82"/>
      <c r="B58" s="62"/>
      <c r="C58" s="77"/>
      <c r="D58" s="75"/>
      <c r="E58" s="76"/>
      <c r="F58" s="75"/>
      <c r="G58" s="75"/>
      <c r="H58" s="94"/>
      <c r="I58" s="94"/>
      <c r="J58" s="94"/>
      <c r="K58" s="94"/>
      <c r="L58" s="93"/>
      <c r="M58" s="93"/>
      <c r="N58" s="93"/>
      <c r="O58" s="93"/>
      <c r="P58" s="93"/>
      <c r="Q58" s="93"/>
      <c r="R58" s="93"/>
      <c r="S58" s="59"/>
      <c r="T58" s="66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37"/>
      <c r="AL58" s="10"/>
      <c r="AM58" s="10"/>
      <c r="AN58" s="10"/>
    </row>
    <row r="59" spans="1:40" ht="14.25" customHeight="1" x14ac:dyDescent="0.35">
      <c r="A59" s="82"/>
      <c r="B59" s="62"/>
      <c r="C59" s="77"/>
      <c r="D59" s="75"/>
      <c r="E59" s="76"/>
      <c r="F59" s="75"/>
      <c r="G59" s="75"/>
      <c r="H59" s="94"/>
      <c r="I59" s="94"/>
      <c r="J59" s="94"/>
      <c r="K59" s="94"/>
      <c r="L59" s="93"/>
      <c r="M59" s="93"/>
      <c r="N59" s="93"/>
      <c r="O59" s="93"/>
      <c r="P59" s="93"/>
      <c r="Q59" s="93"/>
      <c r="R59" s="93"/>
      <c r="S59" s="59"/>
      <c r="T59" s="66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37"/>
      <c r="AL59" s="10"/>
      <c r="AM59" s="10"/>
      <c r="AN59" s="10"/>
    </row>
    <row r="60" spans="1:40" ht="12" customHeight="1" x14ac:dyDescent="0.35">
      <c r="A60" s="67"/>
      <c r="B60" s="62"/>
      <c r="C60" s="77"/>
      <c r="D60" s="75"/>
      <c r="E60" s="76"/>
      <c r="F60" s="75"/>
      <c r="G60" s="75"/>
      <c r="H60" s="94"/>
      <c r="I60" s="94"/>
      <c r="J60" s="94"/>
      <c r="K60" s="94"/>
      <c r="L60" s="93"/>
      <c r="M60" s="93"/>
      <c r="N60" s="93"/>
      <c r="O60" s="93"/>
      <c r="P60" s="93"/>
      <c r="Q60" s="93"/>
      <c r="R60" s="93"/>
      <c r="S60" s="59"/>
      <c r="T60" s="66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37"/>
      <c r="AL60" s="10"/>
      <c r="AM60" s="10"/>
      <c r="AN60" s="10"/>
    </row>
    <row r="61" spans="1:40" ht="49.5" customHeight="1" x14ac:dyDescent="0.35">
      <c r="A61" s="8" t="s">
        <v>116</v>
      </c>
      <c r="B61" s="62" t="s">
        <v>34</v>
      </c>
      <c r="C61" s="77">
        <v>0</v>
      </c>
      <c r="D61" s="75">
        <v>0</v>
      </c>
      <c r="E61" s="76">
        <v>0</v>
      </c>
      <c r="F61" s="75">
        <v>0</v>
      </c>
      <c r="G61" s="75">
        <v>0</v>
      </c>
      <c r="H61" s="94">
        <v>0</v>
      </c>
      <c r="I61" s="94">
        <v>0</v>
      </c>
      <c r="J61" s="94">
        <v>0</v>
      </c>
      <c r="K61" s="94">
        <v>0</v>
      </c>
      <c r="L61" s="93">
        <v>0</v>
      </c>
      <c r="M61" s="93">
        <v>0</v>
      </c>
      <c r="N61" s="93">
        <v>0</v>
      </c>
      <c r="O61" s="93">
        <v>0</v>
      </c>
      <c r="P61" s="93">
        <v>0</v>
      </c>
      <c r="Q61" s="93">
        <v>0</v>
      </c>
      <c r="R61" s="93">
        <v>0</v>
      </c>
      <c r="S61" s="84" t="s">
        <v>35</v>
      </c>
      <c r="T61" s="66" t="s">
        <v>56</v>
      </c>
      <c r="U61" s="59" t="s">
        <v>53</v>
      </c>
      <c r="V61" s="59" t="s">
        <v>53</v>
      </c>
      <c r="W61" s="59" t="s">
        <v>54</v>
      </c>
      <c r="X61" s="59" t="s">
        <v>54</v>
      </c>
      <c r="Y61" s="59" t="s">
        <v>54</v>
      </c>
      <c r="Z61" s="59" t="s">
        <v>54</v>
      </c>
      <c r="AA61" s="59" t="s">
        <v>54</v>
      </c>
      <c r="AB61" s="59" t="s">
        <v>54</v>
      </c>
      <c r="AC61" s="59" t="s">
        <v>54</v>
      </c>
      <c r="AD61" s="59" t="s">
        <v>54</v>
      </c>
      <c r="AE61" s="59" t="s">
        <v>54</v>
      </c>
      <c r="AF61" s="59" t="s">
        <v>54</v>
      </c>
      <c r="AG61" s="59" t="s">
        <v>54</v>
      </c>
      <c r="AH61" s="59" t="s">
        <v>54</v>
      </c>
      <c r="AI61" s="59" t="s">
        <v>54</v>
      </c>
      <c r="AJ61" s="59" t="s">
        <v>54</v>
      </c>
      <c r="AK61" s="58"/>
      <c r="AL61" s="58"/>
      <c r="AM61" s="58"/>
      <c r="AN61" s="58"/>
    </row>
    <row r="62" spans="1:40" ht="21" customHeight="1" x14ac:dyDescent="0.35">
      <c r="A62" s="82" t="s">
        <v>57</v>
      </c>
      <c r="B62" s="62"/>
      <c r="C62" s="77"/>
      <c r="D62" s="75"/>
      <c r="E62" s="76"/>
      <c r="F62" s="75"/>
      <c r="G62" s="75"/>
      <c r="H62" s="94"/>
      <c r="I62" s="94"/>
      <c r="J62" s="94"/>
      <c r="K62" s="94"/>
      <c r="L62" s="93"/>
      <c r="M62" s="93"/>
      <c r="N62" s="93"/>
      <c r="O62" s="93"/>
      <c r="P62" s="93"/>
      <c r="Q62" s="93"/>
      <c r="R62" s="93"/>
      <c r="S62" s="85"/>
      <c r="T62" s="66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8"/>
      <c r="AL62" s="58"/>
      <c r="AM62" s="58"/>
      <c r="AN62" s="58"/>
    </row>
    <row r="63" spans="1:40" ht="21" customHeight="1" x14ac:dyDescent="0.35">
      <c r="A63" s="82"/>
      <c r="B63" s="62"/>
      <c r="C63" s="77"/>
      <c r="D63" s="75"/>
      <c r="E63" s="76"/>
      <c r="F63" s="75"/>
      <c r="G63" s="75"/>
      <c r="H63" s="94"/>
      <c r="I63" s="94"/>
      <c r="J63" s="94"/>
      <c r="K63" s="94"/>
      <c r="L63" s="93"/>
      <c r="M63" s="93"/>
      <c r="N63" s="93"/>
      <c r="O63" s="93"/>
      <c r="P63" s="93"/>
      <c r="Q63" s="93"/>
      <c r="R63" s="93"/>
      <c r="S63" s="85"/>
      <c r="T63" s="66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8"/>
      <c r="AL63" s="58"/>
      <c r="AM63" s="58"/>
      <c r="AN63" s="58"/>
    </row>
    <row r="64" spans="1:40" ht="152.25" customHeight="1" x14ac:dyDescent="0.35">
      <c r="A64" s="82"/>
      <c r="B64" s="62"/>
      <c r="C64" s="77"/>
      <c r="D64" s="75"/>
      <c r="E64" s="76"/>
      <c r="F64" s="75"/>
      <c r="G64" s="75"/>
      <c r="H64" s="94"/>
      <c r="I64" s="94"/>
      <c r="J64" s="94"/>
      <c r="K64" s="94"/>
      <c r="L64" s="93"/>
      <c r="M64" s="93"/>
      <c r="N64" s="93"/>
      <c r="O64" s="93"/>
      <c r="P64" s="93"/>
      <c r="Q64" s="93"/>
      <c r="R64" s="93"/>
      <c r="S64" s="85"/>
      <c r="T64" s="66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8"/>
      <c r="AL64" s="58"/>
      <c r="AM64" s="58"/>
      <c r="AN64" s="58"/>
    </row>
    <row r="65" spans="1:40" ht="123" customHeight="1" x14ac:dyDescent="0.35">
      <c r="A65" s="67"/>
      <c r="B65" s="62"/>
      <c r="C65" s="77"/>
      <c r="D65" s="75"/>
      <c r="E65" s="76"/>
      <c r="F65" s="75"/>
      <c r="G65" s="75"/>
      <c r="H65" s="94"/>
      <c r="I65" s="94"/>
      <c r="J65" s="94"/>
      <c r="K65" s="94"/>
      <c r="L65" s="93"/>
      <c r="M65" s="93"/>
      <c r="N65" s="93"/>
      <c r="O65" s="93"/>
      <c r="P65" s="93"/>
      <c r="Q65" s="93"/>
      <c r="R65" s="93"/>
      <c r="S65" s="85"/>
      <c r="T65" s="28" t="s">
        <v>58</v>
      </c>
      <c r="U65" s="36">
        <v>2</v>
      </c>
      <c r="V65" s="36">
        <v>2</v>
      </c>
      <c r="W65" s="36">
        <v>3</v>
      </c>
      <c r="X65" s="36">
        <v>3</v>
      </c>
      <c r="Y65" s="36">
        <v>4</v>
      </c>
      <c r="Z65" s="36">
        <v>4</v>
      </c>
      <c r="AA65" s="36">
        <v>4</v>
      </c>
      <c r="AB65" s="36">
        <v>4</v>
      </c>
      <c r="AC65" s="36">
        <v>4</v>
      </c>
      <c r="AD65" s="36">
        <v>4</v>
      </c>
      <c r="AE65" s="36">
        <v>4</v>
      </c>
      <c r="AF65" s="36">
        <v>4</v>
      </c>
      <c r="AG65" s="36">
        <v>4</v>
      </c>
      <c r="AH65" s="36">
        <v>4</v>
      </c>
      <c r="AI65" s="36">
        <v>4</v>
      </c>
      <c r="AJ65" s="36">
        <v>4</v>
      </c>
      <c r="AK65" s="58"/>
      <c r="AL65" s="58"/>
      <c r="AM65" s="58"/>
      <c r="AN65" s="58"/>
    </row>
    <row r="66" spans="1:40" s="41" customFormat="1" ht="48.75" customHeight="1" x14ac:dyDescent="0.35">
      <c r="A66" s="45" t="s">
        <v>117</v>
      </c>
      <c r="B66" s="46" t="s">
        <v>34</v>
      </c>
      <c r="C66" s="47">
        <f>SUM(D66:R66)</f>
        <v>232514297.76037216</v>
      </c>
      <c r="D66" s="52">
        <f>SUM(D67:D69)</f>
        <v>16710711</v>
      </c>
      <c r="E66" s="53">
        <f t="shared" ref="E66:R66" si="0">SUM(E67:E69)</f>
        <v>18057952.532883696</v>
      </c>
      <c r="F66" s="51">
        <f t="shared" si="0"/>
        <v>15211202.632883729</v>
      </c>
      <c r="G66" s="51">
        <f t="shared" si="0"/>
        <v>15211202.632883729</v>
      </c>
      <c r="H66" s="27">
        <f t="shared" si="0"/>
        <v>15211202.632883729</v>
      </c>
      <c r="I66" s="27">
        <f t="shared" si="0"/>
        <v>15211202.632883729</v>
      </c>
      <c r="J66" s="27">
        <f t="shared" si="0"/>
        <v>15211202.632883729</v>
      </c>
      <c r="K66" s="27">
        <f t="shared" si="0"/>
        <v>15211202.632883729</v>
      </c>
      <c r="L66" s="27">
        <f t="shared" si="0"/>
        <v>15211202.632883729</v>
      </c>
      <c r="M66" s="27">
        <f t="shared" si="0"/>
        <v>15211202.632883729</v>
      </c>
      <c r="N66" s="27">
        <f t="shared" si="0"/>
        <v>15211202.632883729</v>
      </c>
      <c r="O66" s="27">
        <f t="shared" si="0"/>
        <v>15211202.632883729</v>
      </c>
      <c r="P66" s="27">
        <f t="shared" si="0"/>
        <v>15211202.632883729</v>
      </c>
      <c r="Q66" s="27">
        <f t="shared" si="0"/>
        <v>15211202.632883729</v>
      </c>
      <c r="R66" s="27">
        <f t="shared" si="0"/>
        <v>15211202.632883729</v>
      </c>
      <c r="S66" s="85"/>
      <c r="T66" s="66" t="s">
        <v>59</v>
      </c>
      <c r="U66" s="78">
        <v>15.2</v>
      </c>
      <c r="V66" s="78">
        <v>15.2</v>
      </c>
      <c r="W66" s="78">
        <v>16.3</v>
      </c>
      <c r="X66" s="78">
        <v>16.3</v>
      </c>
      <c r="Y66" s="78">
        <v>17</v>
      </c>
      <c r="Z66" s="78">
        <v>17</v>
      </c>
      <c r="AA66" s="78">
        <v>18.100000000000001</v>
      </c>
      <c r="AB66" s="78">
        <v>18.100000000000001</v>
      </c>
      <c r="AC66" s="78">
        <v>19.3</v>
      </c>
      <c r="AD66" s="78">
        <v>19.3</v>
      </c>
      <c r="AE66" s="78">
        <v>20</v>
      </c>
      <c r="AF66" s="78">
        <v>20</v>
      </c>
      <c r="AG66" s="78">
        <v>20</v>
      </c>
      <c r="AH66" s="78">
        <v>20</v>
      </c>
      <c r="AI66" s="78">
        <v>20</v>
      </c>
      <c r="AJ66" s="78">
        <v>20</v>
      </c>
      <c r="AK66" s="90"/>
      <c r="AL66" s="90"/>
      <c r="AM66" s="90"/>
      <c r="AN66" s="90"/>
    </row>
    <row r="67" spans="1:40" s="41" customFormat="1" ht="123.75" customHeight="1" x14ac:dyDescent="0.35">
      <c r="A67" s="91" t="s">
        <v>60</v>
      </c>
      <c r="B67" s="46" t="s">
        <v>61</v>
      </c>
      <c r="C67" s="47">
        <f>SUM(D67:F67)</f>
        <v>0</v>
      </c>
      <c r="D67" s="52">
        <v>0</v>
      </c>
      <c r="E67" s="53">
        <v>0</v>
      </c>
      <c r="F67" s="51">
        <v>0</v>
      </c>
      <c r="G67" s="51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85"/>
      <c r="T67" s="66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90"/>
      <c r="AL67" s="90"/>
      <c r="AM67" s="90"/>
      <c r="AN67" s="90"/>
    </row>
    <row r="68" spans="1:40" s="41" customFormat="1" ht="124.5" customHeight="1" x14ac:dyDescent="0.35">
      <c r="A68" s="66"/>
      <c r="B68" s="46" t="s">
        <v>62</v>
      </c>
      <c r="C68" s="47">
        <f>SUM(D68:F68)</f>
        <v>0</v>
      </c>
      <c r="D68" s="52">
        <v>0</v>
      </c>
      <c r="E68" s="53">
        <v>0</v>
      </c>
      <c r="F68" s="51">
        <v>0</v>
      </c>
      <c r="G68" s="51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85"/>
      <c r="T68" s="66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90"/>
      <c r="AL68" s="90"/>
      <c r="AM68" s="90"/>
      <c r="AN68" s="90"/>
    </row>
    <row r="69" spans="1:40" s="41" customFormat="1" ht="49.5" customHeight="1" x14ac:dyDescent="0.35">
      <c r="A69" s="66"/>
      <c r="B69" s="46" t="s">
        <v>63</v>
      </c>
      <c r="C69" s="47">
        <f>SUM(D69:R69)</f>
        <v>232514297.76037216</v>
      </c>
      <c r="D69" s="52">
        <v>16710711</v>
      </c>
      <c r="E69" s="53">
        <f>15211202.6328837+1776600+1070149.9</f>
        <v>18057952.532883696</v>
      </c>
      <c r="F69" s="51">
        <v>15211202.632883729</v>
      </c>
      <c r="G69" s="51">
        <v>15211202.632883729</v>
      </c>
      <c r="H69" s="27">
        <f>G69</f>
        <v>15211202.632883729</v>
      </c>
      <c r="I69" s="27">
        <f t="shared" ref="I69:R69" si="1">H69</f>
        <v>15211202.632883729</v>
      </c>
      <c r="J69" s="27">
        <f t="shared" si="1"/>
        <v>15211202.632883729</v>
      </c>
      <c r="K69" s="27">
        <f t="shared" si="1"/>
        <v>15211202.632883729</v>
      </c>
      <c r="L69" s="27">
        <f t="shared" si="1"/>
        <v>15211202.632883729</v>
      </c>
      <c r="M69" s="27">
        <f t="shared" si="1"/>
        <v>15211202.632883729</v>
      </c>
      <c r="N69" s="27">
        <f t="shared" si="1"/>
        <v>15211202.632883729</v>
      </c>
      <c r="O69" s="27">
        <f t="shared" si="1"/>
        <v>15211202.632883729</v>
      </c>
      <c r="P69" s="27">
        <f t="shared" si="1"/>
        <v>15211202.632883729</v>
      </c>
      <c r="Q69" s="27">
        <f t="shared" si="1"/>
        <v>15211202.632883729</v>
      </c>
      <c r="R69" s="27">
        <f t="shared" si="1"/>
        <v>15211202.632883729</v>
      </c>
      <c r="S69" s="85"/>
      <c r="T69" s="66" t="s">
        <v>64</v>
      </c>
      <c r="U69" s="78">
        <v>99</v>
      </c>
      <c r="V69" s="78">
        <v>99</v>
      </c>
      <c r="W69" s="78">
        <v>99</v>
      </c>
      <c r="X69" s="78">
        <v>99</v>
      </c>
      <c r="Y69" s="78">
        <v>99</v>
      </c>
      <c r="Z69" s="78">
        <v>99</v>
      </c>
      <c r="AA69" s="78">
        <v>99</v>
      </c>
      <c r="AB69" s="78">
        <v>99</v>
      </c>
      <c r="AC69" s="78">
        <v>99</v>
      </c>
      <c r="AD69" s="78">
        <v>99</v>
      </c>
      <c r="AE69" s="78">
        <v>99</v>
      </c>
      <c r="AF69" s="78">
        <v>99</v>
      </c>
      <c r="AG69" s="78">
        <v>99</v>
      </c>
      <c r="AH69" s="78">
        <v>99</v>
      </c>
      <c r="AI69" s="78">
        <v>99</v>
      </c>
      <c r="AJ69" s="78">
        <v>99</v>
      </c>
      <c r="AK69" s="90"/>
      <c r="AL69" s="90"/>
      <c r="AM69" s="90"/>
      <c r="AN69" s="90"/>
    </row>
    <row r="70" spans="1:40" s="41" customFormat="1" ht="153.75" customHeight="1" x14ac:dyDescent="0.35">
      <c r="A70" s="92"/>
      <c r="B70" s="46" t="s">
        <v>65</v>
      </c>
      <c r="C70" s="47">
        <f>SUM(D70:F70)</f>
        <v>0</v>
      </c>
      <c r="D70" s="52">
        <v>0</v>
      </c>
      <c r="E70" s="53">
        <v>0</v>
      </c>
      <c r="F70" s="51">
        <v>0</v>
      </c>
      <c r="G70" s="51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85"/>
      <c r="T70" s="66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90"/>
      <c r="AL70" s="90"/>
      <c r="AM70" s="90"/>
      <c r="AN70" s="90"/>
    </row>
    <row r="71" spans="1:40" ht="54.75" customHeight="1" x14ac:dyDescent="0.35">
      <c r="A71" s="8" t="s">
        <v>118</v>
      </c>
      <c r="B71" s="11" t="s">
        <v>34</v>
      </c>
      <c r="C71" s="12">
        <f>SUM(C72:C75)</f>
        <v>98097588.760000035</v>
      </c>
      <c r="D71" s="52">
        <f t="shared" ref="D71:F71" si="2">SUM(D72:D75)</f>
        <v>6058700</v>
      </c>
      <c r="E71" s="53">
        <f t="shared" si="2"/>
        <v>6574206.3399999999</v>
      </c>
      <c r="F71" s="51">
        <f t="shared" si="2"/>
        <v>6574206.3399999999</v>
      </c>
      <c r="G71" s="51">
        <f>SUM(G72:G75)</f>
        <v>6574206.3399999999</v>
      </c>
      <c r="H71" s="22">
        <f t="shared" ref="H71:R71" si="3">SUM(H72:H75)</f>
        <v>6574206.3399999999</v>
      </c>
      <c r="I71" s="22">
        <f t="shared" si="3"/>
        <v>6574206.3399999999</v>
      </c>
      <c r="J71" s="22">
        <f t="shared" si="3"/>
        <v>6574206.3399999999</v>
      </c>
      <c r="K71" s="22">
        <f t="shared" si="3"/>
        <v>6574206.3399999999</v>
      </c>
      <c r="L71" s="27">
        <f t="shared" si="3"/>
        <v>6574206.3399999999</v>
      </c>
      <c r="M71" s="27">
        <f t="shared" si="3"/>
        <v>6574206.3399999999</v>
      </c>
      <c r="N71" s="27">
        <f t="shared" si="3"/>
        <v>6574206.3399999999</v>
      </c>
      <c r="O71" s="27">
        <f t="shared" si="3"/>
        <v>6574206.3399999999</v>
      </c>
      <c r="P71" s="27">
        <f t="shared" si="3"/>
        <v>6574206.3399999999</v>
      </c>
      <c r="Q71" s="27">
        <f t="shared" si="3"/>
        <v>6574206.3399999999</v>
      </c>
      <c r="R71" s="27">
        <f t="shared" si="3"/>
        <v>6574206.3399999999</v>
      </c>
      <c r="S71" s="85"/>
      <c r="T71" s="66" t="s">
        <v>48</v>
      </c>
      <c r="U71" s="59">
        <v>20</v>
      </c>
      <c r="V71" s="59">
        <v>25</v>
      </c>
      <c r="W71" s="59">
        <v>32</v>
      </c>
      <c r="X71" s="59">
        <v>35</v>
      </c>
      <c r="Y71" s="59">
        <v>35</v>
      </c>
      <c r="Z71" s="59">
        <v>35</v>
      </c>
      <c r="AA71" s="59">
        <v>35</v>
      </c>
      <c r="AB71" s="59">
        <v>35</v>
      </c>
      <c r="AC71" s="59">
        <v>35</v>
      </c>
      <c r="AD71" s="59">
        <v>35</v>
      </c>
      <c r="AE71" s="59">
        <v>35</v>
      </c>
      <c r="AF71" s="59">
        <v>35</v>
      </c>
      <c r="AG71" s="59">
        <v>35</v>
      </c>
      <c r="AH71" s="59">
        <v>35</v>
      </c>
      <c r="AI71" s="59">
        <v>35</v>
      </c>
      <c r="AJ71" s="59">
        <v>35</v>
      </c>
      <c r="AK71" s="58"/>
      <c r="AL71" s="58"/>
      <c r="AM71" s="58"/>
      <c r="AN71" s="58"/>
    </row>
    <row r="72" spans="1:40" ht="119.25" customHeight="1" x14ac:dyDescent="0.35">
      <c r="A72" s="67" t="s">
        <v>66</v>
      </c>
      <c r="B72" s="11" t="s">
        <v>61</v>
      </c>
      <c r="C72" s="12">
        <f>SUM(D72:F72)</f>
        <v>0</v>
      </c>
      <c r="D72" s="52">
        <f>SUM(E72:S72)</f>
        <v>0</v>
      </c>
      <c r="E72" s="53">
        <f t="shared" ref="E72" si="4">SUM(F72:T72)</f>
        <v>0</v>
      </c>
      <c r="F72" s="51">
        <f t="shared" ref="F72:R72" si="5">SUM(S72:U72)</f>
        <v>0</v>
      </c>
      <c r="G72" s="51">
        <f t="shared" si="5"/>
        <v>0</v>
      </c>
      <c r="H72" s="22">
        <f t="shared" si="5"/>
        <v>0</v>
      </c>
      <c r="I72" s="22">
        <f t="shared" si="5"/>
        <v>0</v>
      </c>
      <c r="J72" s="22">
        <f t="shared" si="5"/>
        <v>0</v>
      </c>
      <c r="K72" s="22">
        <f t="shared" si="5"/>
        <v>0</v>
      </c>
      <c r="L72" s="27">
        <f t="shared" si="5"/>
        <v>0</v>
      </c>
      <c r="M72" s="27">
        <f t="shared" si="5"/>
        <v>0</v>
      </c>
      <c r="N72" s="27">
        <f t="shared" si="5"/>
        <v>0</v>
      </c>
      <c r="O72" s="27">
        <f t="shared" si="5"/>
        <v>0</v>
      </c>
      <c r="P72" s="27">
        <f t="shared" si="5"/>
        <v>0</v>
      </c>
      <c r="Q72" s="27">
        <f t="shared" si="5"/>
        <v>0</v>
      </c>
      <c r="R72" s="27">
        <f t="shared" si="5"/>
        <v>0</v>
      </c>
      <c r="S72" s="85"/>
      <c r="T72" s="66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8"/>
      <c r="AL72" s="58"/>
      <c r="AM72" s="58"/>
      <c r="AN72" s="58"/>
    </row>
    <row r="73" spans="1:40" ht="116.25" customHeight="1" x14ac:dyDescent="0.35">
      <c r="A73" s="63"/>
      <c r="B73" s="11" t="s">
        <v>62</v>
      </c>
      <c r="C73" s="12">
        <f>SUM(D73:F73)</f>
        <v>0</v>
      </c>
      <c r="D73" s="52">
        <v>0</v>
      </c>
      <c r="E73" s="53">
        <v>0</v>
      </c>
      <c r="F73" s="51">
        <v>0</v>
      </c>
      <c r="G73" s="51">
        <v>0</v>
      </c>
      <c r="H73" s="22">
        <v>0</v>
      </c>
      <c r="I73" s="22">
        <v>0</v>
      </c>
      <c r="J73" s="22">
        <v>0</v>
      </c>
      <c r="K73" s="22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85"/>
      <c r="T73" s="66" t="s">
        <v>67</v>
      </c>
      <c r="U73" s="78">
        <v>90</v>
      </c>
      <c r="V73" s="78">
        <v>90</v>
      </c>
      <c r="W73" s="78">
        <v>90</v>
      </c>
      <c r="X73" s="78">
        <v>90</v>
      </c>
      <c r="Y73" s="78">
        <v>92.1</v>
      </c>
      <c r="Z73" s="78">
        <v>92.1</v>
      </c>
      <c r="AA73" s="78">
        <v>92.1</v>
      </c>
      <c r="AB73" s="78">
        <v>93</v>
      </c>
      <c r="AC73" s="78">
        <v>93</v>
      </c>
      <c r="AD73" s="78">
        <v>93</v>
      </c>
      <c r="AE73" s="78">
        <v>94.1</v>
      </c>
      <c r="AF73" s="78">
        <v>94.1</v>
      </c>
      <c r="AG73" s="78">
        <v>95</v>
      </c>
      <c r="AH73" s="78">
        <v>96</v>
      </c>
      <c r="AI73" s="78">
        <v>96</v>
      </c>
      <c r="AJ73" s="78">
        <v>96</v>
      </c>
      <c r="AK73" s="58"/>
      <c r="AL73" s="58"/>
      <c r="AM73" s="58"/>
      <c r="AN73" s="58"/>
    </row>
    <row r="74" spans="1:40" ht="45" customHeight="1" x14ac:dyDescent="0.35">
      <c r="A74" s="63"/>
      <c r="B74" s="11" t="s">
        <v>63</v>
      </c>
      <c r="C74" s="12">
        <f>SUM(D74:R74)</f>
        <v>98097588.760000035</v>
      </c>
      <c r="D74" s="52">
        <v>6058700</v>
      </c>
      <c r="E74" s="53">
        <v>6574206.3399999999</v>
      </c>
      <c r="F74" s="51">
        <v>6574206.3399999999</v>
      </c>
      <c r="G74" s="51">
        <v>6574206.3399999999</v>
      </c>
      <c r="H74" s="22">
        <f>G74</f>
        <v>6574206.3399999999</v>
      </c>
      <c r="I74" s="22">
        <f t="shared" ref="I74:R74" si="6">H74</f>
        <v>6574206.3399999999</v>
      </c>
      <c r="J74" s="22">
        <f t="shared" si="6"/>
        <v>6574206.3399999999</v>
      </c>
      <c r="K74" s="22">
        <f t="shared" si="6"/>
        <v>6574206.3399999999</v>
      </c>
      <c r="L74" s="27">
        <f t="shared" si="6"/>
        <v>6574206.3399999999</v>
      </c>
      <c r="M74" s="27">
        <f t="shared" si="6"/>
        <v>6574206.3399999999</v>
      </c>
      <c r="N74" s="27">
        <f t="shared" si="6"/>
        <v>6574206.3399999999</v>
      </c>
      <c r="O74" s="27">
        <f t="shared" si="6"/>
        <v>6574206.3399999999</v>
      </c>
      <c r="P74" s="27">
        <f t="shared" si="6"/>
        <v>6574206.3399999999</v>
      </c>
      <c r="Q74" s="27">
        <f t="shared" si="6"/>
        <v>6574206.3399999999</v>
      </c>
      <c r="R74" s="27">
        <f t="shared" si="6"/>
        <v>6574206.3399999999</v>
      </c>
      <c r="S74" s="85"/>
      <c r="T74" s="66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58"/>
      <c r="AL74" s="58"/>
      <c r="AM74" s="58"/>
      <c r="AN74" s="58"/>
    </row>
    <row r="75" spans="1:40" ht="51" customHeight="1" x14ac:dyDescent="0.35">
      <c r="A75" s="63"/>
      <c r="B75" s="11" t="s">
        <v>65</v>
      </c>
      <c r="C75" s="12">
        <f>SUM(D75:F75)</f>
        <v>0</v>
      </c>
      <c r="D75" s="52">
        <v>0</v>
      </c>
      <c r="E75" s="53">
        <v>0</v>
      </c>
      <c r="F75" s="51">
        <v>0</v>
      </c>
      <c r="G75" s="51">
        <v>0</v>
      </c>
      <c r="H75" s="22">
        <v>0</v>
      </c>
      <c r="I75" s="22">
        <v>0</v>
      </c>
      <c r="J75" s="22">
        <v>0</v>
      </c>
      <c r="K75" s="22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86"/>
      <c r="T75" s="66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58"/>
      <c r="AL75" s="58"/>
      <c r="AM75" s="58"/>
      <c r="AN75" s="58"/>
    </row>
    <row r="76" spans="1:40" ht="33" customHeight="1" x14ac:dyDescent="0.35">
      <c r="A76" s="63" t="s">
        <v>105</v>
      </c>
      <c r="B76" s="6" t="s">
        <v>34</v>
      </c>
      <c r="C76" s="12">
        <f>C66+C71+C61</f>
        <v>330611886.52037221</v>
      </c>
      <c r="D76" s="52">
        <f t="shared" ref="D76:R80" si="7">D66+D71+D61</f>
        <v>22769411</v>
      </c>
      <c r="E76" s="53">
        <f t="shared" si="7"/>
        <v>24632158.872883696</v>
      </c>
      <c r="F76" s="51">
        <f t="shared" si="7"/>
        <v>21785408.972883731</v>
      </c>
      <c r="G76" s="51">
        <f t="shared" si="7"/>
        <v>21785408.972883731</v>
      </c>
      <c r="H76" s="22">
        <f t="shared" si="7"/>
        <v>21785408.972883731</v>
      </c>
      <c r="I76" s="22">
        <f t="shared" si="7"/>
        <v>21785408.972883731</v>
      </c>
      <c r="J76" s="22">
        <f t="shared" si="7"/>
        <v>21785408.972883731</v>
      </c>
      <c r="K76" s="22">
        <f t="shared" si="7"/>
        <v>21785408.972883731</v>
      </c>
      <c r="L76" s="27">
        <f t="shared" si="7"/>
        <v>21785408.972883731</v>
      </c>
      <c r="M76" s="27">
        <f t="shared" si="7"/>
        <v>21785408.972883731</v>
      </c>
      <c r="N76" s="27">
        <f t="shared" si="7"/>
        <v>21785408.972883731</v>
      </c>
      <c r="O76" s="27">
        <f t="shared" si="7"/>
        <v>21785408.972883731</v>
      </c>
      <c r="P76" s="27">
        <f t="shared" si="7"/>
        <v>21785408.972883731</v>
      </c>
      <c r="Q76" s="27">
        <f t="shared" si="7"/>
        <v>21785408.972883731</v>
      </c>
      <c r="R76" s="27">
        <f t="shared" si="7"/>
        <v>21785408.972883731</v>
      </c>
      <c r="S76" s="84" t="s">
        <v>35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59" t="s">
        <v>43</v>
      </c>
      <c r="AB76" s="59" t="s">
        <v>43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8"/>
      <c r="AL76" s="58"/>
      <c r="AM76" s="58"/>
      <c r="AN76" s="58"/>
    </row>
    <row r="77" spans="1:40" ht="117.75" customHeight="1" x14ac:dyDescent="0.35">
      <c r="A77" s="63"/>
      <c r="B77" s="6" t="s">
        <v>61</v>
      </c>
      <c r="C77" s="12">
        <f t="shared" ref="C77:F79" si="8">C67+C72+C62</f>
        <v>0</v>
      </c>
      <c r="D77" s="52">
        <f t="shared" si="8"/>
        <v>0</v>
      </c>
      <c r="E77" s="53">
        <f t="shared" si="8"/>
        <v>0</v>
      </c>
      <c r="F77" s="51">
        <f t="shared" si="8"/>
        <v>0</v>
      </c>
      <c r="G77" s="51">
        <f t="shared" si="7"/>
        <v>0</v>
      </c>
      <c r="H77" s="22">
        <f t="shared" si="7"/>
        <v>0</v>
      </c>
      <c r="I77" s="22">
        <f t="shared" si="7"/>
        <v>0</v>
      </c>
      <c r="J77" s="22">
        <f t="shared" si="7"/>
        <v>0</v>
      </c>
      <c r="K77" s="22">
        <f t="shared" si="7"/>
        <v>0</v>
      </c>
      <c r="L77" s="27">
        <f t="shared" si="7"/>
        <v>0</v>
      </c>
      <c r="M77" s="27">
        <f t="shared" si="7"/>
        <v>0</v>
      </c>
      <c r="N77" s="27">
        <f t="shared" si="7"/>
        <v>0</v>
      </c>
      <c r="O77" s="27">
        <f t="shared" si="7"/>
        <v>0</v>
      </c>
      <c r="P77" s="27">
        <f t="shared" si="7"/>
        <v>0</v>
      </c>
      <c r="Q77" s="27">
        <f t="shared" si="7"/>
        <v>0</v>
      </c>
      <c r="R77" s="27">
        <f t="shared" si="7"/>
        <v>0</v>
      </c>
      <c r="S77" s="85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8"/>
      <c r="AL77" s="58"/>
      <c r="AM77" s="58"/>
      <c r="AN77" s="58"/>
    </row>
    <row r="78" spans="1:40" ht="126.75" customHeight="1" x14ac:dyDescent="0.35">
      <c r="A78" s="63"/>
      <c r="B78" s="6" t="s">
        <v>62</v>
      </c>
      <c r="C78" s="12">
        <f t="shared" si="8"/>
        <v>0</v>
      </c>
      <c r="D78" s="52">
        <f t="shared" si="8"/>
        <v>0</v>
      </c>
      <c r="E78" s="53">
        <f t="shared" si="8"/>
        <v>0</v>
      </c>
      <c r="F78" s="51">
        <f t="shared" si="8"/>
        <v>0</v>
      </c>
      <c r="G78" s="51">
        <f t="shared" si="7"/>
        <v>0</v>
      </c>
      <c r="H78" s="22">
        <f t="shared" si="7"/>
        <v>0</v>
      </c>
      <c r="I78" s="22">
        <f t="shared" si="7"/>
        <v>0</v>
      </c>
      <c r="J78" s="22">
        <f t="shared" si="7"/>
        <v>0</v>
      </c>
      <c r="K78" s="22">
        <f t="shared" si="7"/>
        <v>0</v>
      </c>
      <c r="L78" s="27">
        <f t="shared" si="7"/>
        <v>0</v>
      </c>
      <c r="M78" s="27">
        <f t="shared" si="7"/>
        <v>0</v>
      </c>
      <c r="N78" s="27">
        <f t="shared" si="7"/>
        <v>0</v>
      </c>
      <c r="O78" s="27">
        <f t="shared" si="7"/>
        <v>0</v>
      </c>
      <c r="P78" s="27">
        <f t="shared" si="7"/>
        <v>0</v>
      </c>
      <c r="Q78" s="27">
        <f t="shared" si="7"/>
        <v>0</v>
      </c>
      <c r="R78" s="27">
        <f t="shared" si="7"/>
        <v>0</v>
      </c>
      <c r="S78" s="85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8"/>
      <c r="AL78" s="58"/>
      <c r="AM78" s="58"/>
      <c r="AN78" s="58"/>
    </row>
    <row r="79" spans="1:40" ht="46.5" customHeight="1" x14ac:dyDescent="0.35">
      <c r="A79" s="63"/>
      <c r="B79" s="6" t="s">
        <v>63</v>
      </c>
      <c r="C79" s="12">
        <f>C69+C74+C64</f>
        <v>330611886.52037221</v>
      </c>
      <c r="D79" s="52">
        <f t="shared" si="8"/>
        <v>22769411</v>
      </c>
      <c r="E79" s="53">
        <f t="shared" si="8"/>
        <v>24632158.872883696</v>
      </c>
      <c r="F79" s="51">
        <f t="shared" si="8"/>
        <v>21785408.972883731</v>
      </c>
      <c r="G79" s="51">
        <f t="shared" si="7"/>
        <v>21785408.972883731</v>
      </c>
      <c r="H79" s="22">
        <f t="shared" si="7"/>
        <v>21785408.972883731</v>
      </c>
      <c r="I79" s="22">
        <f t="shared" si="7"/>
        <v>21785408.972883731</v>
      </c>
      <c r="J79" s="22">
        <f t="shared" si="7"/>
        <v>21785408.972883731</v>
      </c>
      <c r="K79" s="22">
        <f t="shared" si="7"/>
        <v>21785408.972883731</v>
      </c>
      <c r="L79" s="27">
        <f t="shared" si="7"/>
        <v>21785408.972883731</v>
      </c>
      <c r="M79" s="27">
        <f t="shared" si="7"/>
        <v>21785408.972883731</v>
      </c>
      <c r="N79" s="27">
        <f t="shared" si="7"/>
        <v>21785408.972883731</v>
      </c>
      <c r="O79" s="27">
        <f t="shared" si="7"/>
        <v>21785408.972883731</v>
      </c>
      <c r="P79" s="27">
        <f t="shared" si="7"/>
        <v>21785408.972883731</v>
      </c>
      <c r="Q79" s="27">
        <f t="shared" si="7"/>
        <v>21785408.972883731</v>
      </c>
      <c r="R79" s="27">
        <f t="shared" si="7"/>
        <v>21785408.972883731</v>
      </c>
      <c r="S79" s="85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8"/>
      <c r="AL79" s="58"/>
      <c r="AM79" s="58"/>
      <c r="AN79" s="58"/>
    </row>
    <row r="80" spans="1:40" ht="49.5" customHeight="1" x14ac:dyDescent="0.35">
      <c r="A80" s="63"/>
      <c r="B80" s="6" t="s">
        <v>65</v>
      </c>
      <c r="C80" s="12">
        <f t="shared" ref="C80:F80" si="9">C70+C75+C65</f>
        <v>0</v>
      </c>
      <c r="D80" s="52">
        <f t="shared" si="9"/>
        <v>0</v>
      </c>
      <c r="E80" s="53">
        <f t="shared" si="9"/>
        <v>0</v>
      </c>
      <c r="F80" s="51">
        <f t="shared" si="9"/>
        <v>0</v>
      </c>
      <c r="G80" s="51">
        <f t="shared" si="7"/>
        <v>0</v>
      </c>
      <c r="H80" s="22">
        <f t="shared" si="7"/>
        <v>0</v>
      </c>
      <c r="I80" s="22">
        <f t="shared" si="7"/>
        <v>0</v>
      </c>
      <c r="J80" s="22">
        <f t="shared" si="7"/>
        <v>0</v>
      </c>
      <c r="K80" s="22">
        <f t="shared" si="7"/>
        <v>0</v>
      </c>
      <c r="L80" s="27">
        <f t="shared" si="7"/>
        <v>0</v>
      </c>
      <c r="M80" s="27">
        <f t="shared" si="7"/>
        <v>0</v>
      </c>
      <c r="N80" s="27">
        <f t="shared" si="7"/>
        <v>0</v>
      </c>
      <c r="O80" s="27">
        <f t="shared" si="7"/>
        <v>0</v>
      </c>
      <c r="P80" s="27">
        <f t="shared" si="7"/>
        <v>0</v>
      </c>
      <c r="Q80" s="27">
        <f t="shared" si="7"/>
        <v>0</v>
      </c>
      <c r="R80" s="27">
        <f t="shared" si="7"/>
        <v>0</v>
      </c>
      <c r="S80" s="86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8"/>
      <c r="AL80" s="58"/>
      <c r="AM80" s="58"/>
      <c r="AN80" s="58"/>
    </row>
    <row r="81" spans="1:40" ht="39.75" customHeight="1" x14ac:dyDescent="0.35">
      <c r="A81" s="60" t="s">
        <v>68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2"/>
      <c r="AK81" s="58"/>
      <c r="AL81" s="58"/>
      <c r="AM81" s="58"/>
      <c r="AN81" s="58"/>
    </row>
    <row r="82" spans="1:40" ht="53.25" customHeight="1" x14ac:dyDescent="0.35">
      <c r="A82" s="8" t="s">
        <v>119</v>
      </c>
      <c r="B82" s="11" t="s">
        <v>34</v>
      </c>
      <c r="C82" s="12">
        <f>SUM(C83:C86)</f>
        <v>366595694.94000006</v>
      </c>
      <c r="D82" s="52">
        <f t="shared" ref="D82:R82" si="10">SUM(D83:D86)</f>
        <v>25525523.59</v>
      </c>
      <c r="E82" s="53">
        <f t="shared" si="10"/>
        <v>29137024.109999999</v>
      </c>
      <c r="F82" s="51">
        <f t="shared" si="10"/>
        <v>23994857.48</v>
      </c>
      <c r="G82" s="51">
        <f>F82</f>
        <v>23994857.48</v>
      </c>
      <c r="H82" s="22">
        <f t="shared" si="10"/>
        <v>23994857.48</v>
      </c>
      <c r="I82" s="22">
        <f t="shared" si="10"/>
        <v>23994857.48</v>
      </c>
      <c r="J82" s="22">
        <f t="shared" si="10"/>
        <v>23994857.48</v>
      </c>
      <c r="K82" s="22">
        <f t="shared" si="10"/>
        <v>23994857.48</v>
      </c>
      <c r="L82" s="27">
        <f t="shared" si="10"/>
        <v>23994857.48</v>
      </c>
      <c r="M82" s="27">
        <f t="shared" si="10"/>
        <v>23994857.48</v>
      </c>
      <c r="N82" s="27">
        <f t="shared" si="10"/>
        <v>23994857.48</v>
      </c>
      <c r="O82" s="27">
        <f t="shared" si="10"/>
        <v>23994857.48</v>
      </c>
      <c r="P82" s="27">
        <f t="shared" si="10"/>
        <v>23994857.48</v>
      </c>
      <c r="Q82" s="27">
        <f t="shared" si="10"/>
        <v>23994857.48</v>
      </c>
      <c r="R82" s="27">
        <f t="shared" si="10"/>
        <v>23994857.48</v>
      </c>
      <c r="S82" s="84" t="s">
        <v>35</v>
      </c>
      <c r="T82" s="66" t="s">
        <v>69</v>
      </c>
      <c r="U82" s="59">
        <v>5</v>
      </c>
      <c r="V82" s="87">
        <v>8</v>
      </c>
      <c r="W82" s="87">
        <v>11</v>
      </c>
      <c r="X82" s="87">
        <v>14</v>
      </c>
      <c r="Y82" s="87">
        <v>17</v>
      </c>
      <c r="Z82" s="87">
        <v>20</v>
      </c>
      <c r="AA82" s="87">
        <v>23</v>
      </c>
      <c r="AB82" s="87">
        <v>26</v>
      </c>
      <c r="AC82" s="87">
        <v>29</v>
      </c>
      <c r="AD82" s="87">
        <v>32</v>
      </c>
      <c r="AE82" s="87">
        <v>35</v>
      </c>
      <c r="AF82" s="87">
        <v>38</v>
      </c>
      <c r="AG82" s="87">
        <v>41</v>
      </c>
      <c r="AH82" s="87">
        <v>44</v>
      </c>
      <c r="AI82" s="87">
        <v>47</v>
      </c>
      <c r="AJ82" s="87">
        <v>47</v>
      </c>
      <c r="AK82" s="58"/>
      <c r="AL82" s="58"/>
      <c r="AM82" s="58"/>
      <c r="AN82" s="58"/>
    </row>
    <row r="83" spans="1:40" ht="117.75" customHeight="1" x14ac:dyDescent="0.35">
      <c r="A83" s="67" t="s">
        <v>70</v>
      </c>
      <c r="B83" s="11" t="s">
        <v>61</v>
      </c>
      <c r="C83" s="12">
        <f>SUM(D83:F83)</f>
        <v>0</v>
      </c>
      <c r="D83" s="52">
        <v>0</v>
      </c>
      <c r="E83" s="53">
        <v>0</v>
      </c>
      <c r="F83" s="51">
        <v>0</v>
      </c>
      <c r="G83" s="51">
        <v>0</v>
      </c>
      <c r="H83" s="22">
        <v>0</v>
      </c>
      <c r="I83" s="22">
        <v>0</v>
      </c>
      <c r="J83" s="22">
        <v>0</v>
      </c>
      <c r="K83" s="22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85"/>
      <c r="T83" s="66"/>
      <c r="U83" s="59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58"/>
      <c r="AL83" s="58"/>
      <c r="AM83" s="58"/>
      <c r="AN83" s="58"/>
    </row>
    <row r="84" spans="1:40" ht="125.25" customHeight="1" x14ac:dyDescent="0.35">
      <c r="A84" s="63"/>
      <c r="B84" s="11" t="s">
        <v>62</v>
      </c>
      <c r="C84" s="12">
        <f>SUM(D84:F84)</f>
        <v>0</v>
      </c>
      <c r="D84" s="52">
        <v>0</v>
      </c>
      <c r="E84" s="53">
        <v>0</v>
      </c>
      <c r="F84" s="51">
        <v>0</v>
      </c>
      <c r="G84" s="51">
        <v>0</v>
      </c>
      <c r="H84" s="22">
        <v>0</v>
      </c>
      <c r="I84" s="22">
        <v>0</v>
      </c>
      <c r="J84" s="22">
        <v>0</v>
      </c>
      <c r="K84" s="22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85"/>
      <c r="T84" s="66"/>
      <c r="U84" s="59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58"/>
      <c r="AL84" s="58"/>
      <c r="AM84" s="58"/>
      <c r="AN84" s="58"/>
    </row>
    <row r="85" spans="1:40" ht="49.5" customHeight="1" x14ac:dyDescent="0.35">
      <c r="A85" s="63"/>
      <c r="B85" s="11" t="s">
        <v>63</v>
      </c>
      <c r="C85" s="12">
        <f>SUM(D85:R85)</f>
        <v>366595694.94000006</v>
      </c>
      <c r="D85" s="52">
        <v>25525523.59</v>
      </c>
      <c r="E85" s="53">
        <f>27020357.44+2116666.67</f>
        <v>29137024.109999999</v>
      </c>
      <c r="F85" s="51">
        <v>23994857.48</v>
      </c>
      <c r="G85" s="51">
        <v>23994857.48</v>
      </c>
      <c r="H85" s="22">
        <f>G85</f>
        <v>23994857.48</v>
      </c>
      <c r="I85" s="22">
        <f t="shared" ref="I85:R85" si="11">H85</f>
        <v>23994857.48</v>
      </c>
      <c r="J85" s="22">
        <f t="shared" si="11"/>
        <v>23994857.48</v>
      </c>
      <c r="K85" s="22">
        <f t="shared" si="11"/>
        <v>23994857.48</v>
      </c>
      <c r="L85" s="27">
        <f t="shared" si="11"/>
        <v>23994857.48</v>
      </c>
      <c r="M85" s="27">
        <f t="shared" si="11"/>
        <v>23994857.48</v>
      </c>
      <c r="N85" s="27">
        <f t="shared" si="11"/>
        <v>23994857.48</v>
      </c>
      <c r="O85" s="27">
        <f t="shared" si="11"/>
        <v>23994857.48</v>
      </c>
      <c r="P85" s="27">
        <f t="shared" si="11"/>
        <v>23994857.48</v>
      </c>
      <c r="Q85" s="27">
        <f t="shared" si="11"/>
        <v>23994857.48</v>
      </c>
      <c r="R85" s="27">
        <f t="shared" si="11"/>
        <v>23994857.48</v>
      </c>
      <c r="S85" s="85"/>
      <c r="T85" s="66"/>
      <c r="U85" s="59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58"/>
      <c r="AL85" s="58"/>
      <c r="AM85" s="58"/>
      <c r="AN85" s="58"/>
    </row>
    <row r="86" spans="1:40" ht="274.5" customHeight="1" x14ac:dyDescent="0.35">
      <c r="A86" s="83"/>
      <c r="B86" s="11" t="s">
        <v>65</v>
      </c>
      <c r="C86" s="12">
        <f>SUM(D86:F86)</f>
        <v>0</v>
      </c>
      <c r="D86" s="52">
        <f>SUM(E86:S86)</f>
        <v>0</v>
      </c>
      <c r="E86" s="53">
        <f t="shared" ref="E86" si="12">SUM(F86:T86)</f>
        <v>0</v>
      </c>
      <c r="F86" s="51">
        <f t="shared" ref="F86:R86" si="13">SUM(S86:U86)</f>
        <v>0</v>
      </c>
      <c r="G86" s="51">
        <f t="shared" si="13"/>
        <v>0</v>
      </c>
      <c r="H86" s="22">
        <f t="shared" si="13"/>
        <v>0</v>
      </c>
      <c r="I86" s="22">
        <f t="shared" si="13"/>
        <v>0</v>
      </c>
      <c r="J86" s="22">
        <f t="shared" si="13"/>
        <v>0</v>
      </c>
      <c r="K86" s="22">
        <f t="shared" si="13"/>
        <v>0</v>
      </c>
      <c r="L86" s="27">
        <f t="shared" si="13"/>
        <v>0</v>
      </c>
      <c r="M86" s="27">
        <f t="shared" si="13"/>
        <v>0</v>
      </c>
      <c r="N86" s="27">
        <f t="shared" si="13"/>
        <v>0</v>
      </c>
      <c r="O86" s="27">
        <f t="shared" si="13"/>
        <v>0</v>
      </c>
      <c r="P86" s="27">
        <f t="shared" si="13"/>
        <v>0</v>
      </c>
      <c r="Q86" s="27">
        <f t="shared" si="13"/>
        <v>0</v>
      </c>
      <c r="R86" s="27">
        <f t="shared" si="13"/>
        <v>0</v>
      </c>
      <c r="S86" s="85"/>
      <c r="T86" s="66"/>
      <c r="U86" s="5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58"/>
      <c r="AL86" s="58"/>
      <c r="AM86" s="58"/>
      <c r="AN86" s="58"/>
    </row>
    <row r="87" spans="1:40" ht="53.25" customHeight="1" x14ac:dyDescent="0.35">
      <c r="A87" s="8" t="s">
        <v>120</v>
      </c>
      <c r="B87" s="26" t="s">
        <v>34</v>
      </c>
      <c r="C87" s="77">
        <v>0</v>
      </c>
      <c r="D87" s="75">
        <v>0</v>
      </c>
      <c r="E87" s="76">
        <v>0</v>
      </c>
      <c r="F87" s="75">
        <v>0</v>
      </c>
      <c r="G87" s="75">
        <v>0</v>
      </c>
      <c r="H87" s="76">
        <v>0</v>
      </c>
      <c r="I87" s="76">
        <v>0</v>
      </c>
      <c r="J87" s="76">
        <v>0</v>
      </c>
      <c r="K87" s="76">
        <v>0</v>
      </c>
      <c r="L87" s="75">
        <v>0</v>
      </c>
      <c r="M87" s="75">
        <v>0</v>
      </c>
      <c r="N87" s="75">
        <v>0</v>
      </c>
      <c r="O87" s="75">
        <v>0</v>
      </c>
      <c r="P87" s="75">
        <v>0</v>
      </c>
      <c r="Q87" s="75">
        <v>0</v>
      </c>
      <c r="R87" s="75">
        <v>0</v>
      </c>
      <c r="S87" s="85" t="s">
        <v>35</v>
      </c>
      <c r="T87" s="66" t="s">
        <v>49</v>
      </c>
      <c r="U87" s="59">
        <v>97.7</v>
      </c>
      <c r="V87" s="59">
        <v>97.7</v>
      </c>
      <c r="W87" s="59">
        <v>97.7</v>
      </c>
      <c r="X87" s="59">
        <v>98.3</v>
      </c>
      <c r="Y87" s="59">
        <v>98.3</v>
      </c>
      <c r="Z87" s="59">
        <v>98.3</v>
      </c>
      <c r="AA87" s="59">
        <v>98.8</v>
      </c>
      <c r="AB87" s="59">
        <v>98.8</v>
      </c>
      <c r="AC87" s="59">
        <v>98.8</v>
      </c>
      <c r="AD87" s="59">
        <v>99.4</v>
      </c>
      <c r="AE87" s="59">
        <v>99.4</v>
      </c>
      <c r="AF87" s="59">
        <v>99.4</v>
      </c>
      <c r="AG87" s="59">
        <v>100</v>
      </c>
      <c r="AH87" s="59">
        <v>100</v>
      </c>
      <c r="AI87" s="59">
        <v>100</v>
      </c>
      <c r="AJ87" s="59">
        <v>100</v>
      </c>
      <c r="AK87" s="58"/>
      <c r="AL87" s="58"/>
      <c r="AM87" s="58"/>
      <c r="AN87" s="58"/>
    </row>
    <row r="88" spans="1:40" ht="117.75" customHeight="1" x14ac:dyDescent="0.35">
      <c r="A88" s="63" t="s">
        <v>71</v>
      </c>
      <c r="B88" s="25" t="s">
        <v>61</v>
      </c>
      <c r="C88" s="77"/>
      <c r="D88" s="75"/>
      <c r="E88" s="76"/>
      <c r="F88" s="75"/>
      <c r="G88" s="75"/>
      <c r="H88" s="76"/>
      <c r="I88" s="76"/>
      <c r="J88" s="76"/>
      <c r="K88" s="76"/>
      <c r="L88" s="75"/>
      <c r="M88" s="75"/>
      <c r="N88" s="75"/>
      <c r="O88" s="75"/>
      <c r="P88" s="75"/>
      <c r="Q88" s="75"/>
      <c r="R88" s="75"/>
      <c r="S88" s="85"/>
      <c r="T88" s="66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8"/>
      <c r="AL88" s="58"/>
      <c r="AM88" s="58"/>
      <c r="AN88" s="58"/>
    </row>
    <row r="89" spans="1:40" ht="117.75" customHeight="1" x14ac:dyDescent="0.35">
      <c r="A89" s="63"/>
      <c r="B89" s="25" t="s">
        <v>62</v>
      </c>
      <c r="C89" s="77"/>
      <c r="D89" s="75"/>
      <c r="E89" s="76"/>
      <c r="F89" s="75"/>
      <c r="G89" s="75"/>
      <c r="H89" s="76"/>
      <c r="I89" s="76"/>
      <c r="J89" s="76"/>
      <c r="K89" s="76"/>
      <c r="L89" s="75"/>
      <c r="M89" s="75"/>
      <c r="N89" s="75"/>
      <c r="O89" s="75"/>
      <c r="P89" s="75"/>
      <c r="Q89" s="75"/>
      <c r="R89" s="75"/>
      <c r="S89" s="85"/>
      <c r="T89" s="66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8"/>
      <c r="AL89" s="58"/>
      <c r="AM89" s="58"/>
      <c r="AN89" s="58"/>
    </row>
    <row r="90" spans="1:40" ht="55.5" customHeight="1" x14ac:dyDescent="0.35">
      <c r="A90" s="63"/>
      <c r="B90" s="25" t="s">
        <v>63</v>
      </c>
      <c r="C90" s="77"/>
      <c r="D90" s="75"/>
      <c r="E90" s="76"/>
      <c r="F90" s="75"/>
      <c r="G90" s="75"/>
      <c r="H90" s="76"/>
      <c r="I90" s="76"/>
      <c r="J90" s="76"/>
      <c r="K90" s="76"/>
      <c r="L90" s="75"/>
      <c r="M90" s="75"/>
      <c r="N90" s="75"/>
      <c r="O90" s="75"/>
      <c r="P90" s="75"/>
      <c r="Q90" s="75"/>
      <c r="R90" s="75"/>
      <c r="S90" s="85"/>
      <c r="T90" s="66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8"/>
      <c r="AL90" s="58"/>
      <c r="AM90" s="58"/>
      <c r="AN90" s="58"/>
    </row>
    <row r="91" spans="1:40" ht="45" customHeight="1" x14ac:dyDescent="0.35">
      <c r="A91" s="63"/>
      <c r="B91" s="25" t="s">
        <v>65</v>
      </c>
      <c r="C91" s="77"/>
      <c r="D91" s="75"/>
      <c r="E91" s="76"/>
      <c r="F91" s="75"/>
      <c r="G91" s="75"/>
      <c r="H91" s="76"/>
      <c r="I91" s="76"/>
      <c r="J91" s="76"/>
      <c r="K91" s="76"/>
      <c r="L91" s="75"/>
      <c r="M91" s="75"/>
      <c r="N91" s="75"/>
      <c r="O91" s="75"/>
      <c r="P91" s="75"/>
      <c r="Q91" s="75"/>
      <c r="R91" s="75"/>
      <c r="S91" s="85"/>
      <c r="T91" s="66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8"/>
      <c r="AL91" s="58"/>
      <c r="AM91" s="58"/>
      <c r="AN91" s="58"/>
    </row>
    <row r="92" spans="1:40" ht="49.5" customHeight="1" x14ac:dyDescent="0.35">
      <c r="A92" s="8" t="s">
        <v>121</v>
      </c>
      <c r="B92" s="11" t="s">
        <v>34</v>
      </c>
      <c r="C92" s="77">
        <v>0</v>
      </c>
      <c r="D92" s="75">
        <v>0</v>
      </c>
      <c r="E92" s="76">
        <v>0</v>
      </c>
      <c r="F92" s="75">
        <v>0</v>
      </c>
      <c r="G92" s="75">
        <v>0</v>
      </c>
      <c r="H92" s="76">
        <v>0</v>
      </c>
      <c r="I92" s="76">
        <v>0</v>
      </c>
      <c r="J92" s="76">
        <v>0</v>
      </c>
      <c r="K92" s="76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>
        <v>0</v>
      </c>
      <c r="S92" s="85"/>
      <c r="T92" s="66" t="s">
        <v>72</v>
      </c>
      <c r="U92" s="59">
        <v>2</v>
      </c>
      <c r="V92" s="59">
        <v>2</v>
      </c>
      <c r="W92" s="59">
        <v>3</v>
      </c>
      <c r="X92" s="59">
        <v>3</v>
      </c>
      <c r="Y92" s="59">
        <v>4</v>
      </c>
      <c r="Z92" s="59">
        <v>4</v>
      </c>
      <c r="AA92" s="59">
        <v>5</v>
      </c>
      <c r="AB92" s="59">
        <v>5</v>
      </c>
      <c r="AC92" s="59">
        <v>6</v>
      </c>
      <c r="AD92" s="59">
        <v>6</v>
      </c>
      <c r="AE92" s="59">
        <v>7</v>
      </c>
      <c r="AF92" s="59">
        <v>7</v>
      </c>
      <c r="AG92" s="59">
        <v>8</v>
      </c>
      <c r="AH92" s="59">
        <v>8</v>
      </c>
      <c r="AI92" s="59">
        <v>9</v>
      </c>
      <c r="AJ92" s="59">
        <v>9</v>
      </c>
      <c r="AK92" s="37"/>
      <c r="AL92" s="9"/>
      <c r="AM92" s="9"/>
      <c r="AN92" s="9"/>
    </row>
    <row r="93" spans="1:40" ht="129" customHeight="1" x14ac:dyDescent="0.35">
      <c r="A93" s="67" t="s">
        <v>73</v>
      </c>
      <c r="B93" s="11" t="s">
        <v>61</v>
      </c>
      <c r="C93" s="77"/>
      <c r="D93" s="75"/>
      <c r="E93" s="76"/>
      <c r="F93" s="75"/>
      <c r="G93" s="75"/>
      <c r="H93" s="76"/>
      <c r="I93" s="76"/>
      <c r="J93" s="76"/>
      <c r="K93" s="76"/>
      <c r="L93" s="75"/>
      <c r="M93" s="75"/>
      <c r="N93" s="75"/>
      <c r="O93" s="75"/>
      <c r="P93" s="75"/>
      <c r="Q93" s="75"/>
      <c r="R93" s="75"/>
      <c r="S93" s="85"/>
      <c r="T93" s="66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37"/>
      <c r="AL93" s="9"/>
      <c r="AM93" s="9"/>
      <c r="AN93" s="9"/>
    </row>
    <row r="94" spans="1:40" ht="129.75" customHeight="1" x14ac:dyDescent="0.35">
      <c r="A94" s="63"/>
      <c r="B94" s="11" t="s">
        <v>62</v>
      </c>
      <c r="C94" s="77"/>
      <c r="D94" s="75"/>
      <c r="E94" s="76"/>
      <c r="F94" s="75"/>
      <c r="G94" s="75"/>
      <c r="H94" s="76"/>
      <c r="I94" s="76"/>
      <c r="J94" s="76"/>
      <c r="K94" s="76"/>
      <c r="L94" s="75"/>
      <c r="M94" s="75"/>
      <c r="N94" s="75"/>
      <c r="O94" s="75"/>
      <c r="P94" s="75"/>
      <c r="Q94" s="75"/>
      <c r="R94" s="75"/>
      <c r="S94" s="85"/>
      <c r="T94" s="66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37"/>
      <c r="AL94" s="9"/>
      <c r="AM94" s="9"/>
      <c r="AN94" s="9"/>
    </row>
    <row r="95" spans="1:40" ht="66" customHeight="1" x14ac:dyDescent="0.35">
      <c r="A95" s="63"/>
      <c r="B95" s="11" t="s">
        <v>63</v>
      </c>
      <c r="C95" s="77"/>
      <c r="D95" s="75"/>
      <c r="E95" s="76"/>
      <c r="F95" s="75"/>
      <c r="G95" s="75"/>
      <c r="H95" s="76"/>
      <c r="I95" s="76"/>
      <c r="J95" s="76"/>
      <c r="K95" s="76"/>
      <c r="L95" s="75"/>
      <c r="M95" s="75"/>
      <c r="N95" s="75"/>
      <c r="O95" s="75"/>
      <c r="P95" s="75"/>
      <c r="Q95" s="75"/>
      <c r="R95" s="75"/>
      <c r="S95" s="85"/>
      <c r="T95" s="66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37"/>
      <c r="AL95" s="9"/>
      <c r="AM95" s="9"/>
      <c r="AN95" s="9"/>
    </row>
    <row r="96" spans="1:40" ht="74.25" customHeight="1" x14ac:dyDescent="0.35">
      <c r="A96" s="63"/>
      <c r="B96" s="11" t="s">
        <v>65</v>
      </c>
      <c r="C96" s="77"/>
      <c r="D96" s="75"/>
      <c r="E96" s="76"/>
      <c r="F96" s="75"/>
      <c r="G96" s="75"/>
      <c r="H96" s="76"/>
      <c r="I96" s="76"/>
      <c r="J96" s="76"/>
      <c r="K96" s="76"/>
      <c r="L96" s="75"/>
      <c r="M96" s="75"/>
      <c r="N96" s="75"/>
      <c r="O96" s="75"/>
      <c r="P96" s="75"/>
      <c r="Q96" s="75"/>
      <c r="R96" s="75"/>
      <c r="S96" s="85"/>
      <c r="T96" s="66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37"/>
      <c r="AL96" s="9"/>
      <c r="AM96" s="9"/>
      <c r="AN96" s="9"/>
    </row>
    <row r="97" spans="1:40" ht="54" customHeight="1" x14ac:dyDescent="0.35">
      <c r="A97" s="63" t="s">
        <v>106</v>
      </c>
      <c r="B97" s="6" t="s">
        <v>34</v>
      </c>
      <c r="C97" s="12">
        <f>SUM(D97:R97)</f>
        <v>366595694.94000006</v>
      </c>
      <c r="D97" s="52">
        <f>SUM(D98:D101)</f>
        <v>25525523.59</v>
      </c>
      <c r="E97" s="53">
        <f t="shared" ref="E97:R97" si="14">SUM(E98:E101)</f>
        <v>29137024.109999999</v>
      </c>
      <c r="F97" s="51">
        <f t="shared" si="14"/>
        <v>23994857.48</v>
      </c>
      <c r="G97" s="51">
        <f t="shared" si="14"/>
        <v>23994857.48</v>
      </c>
      <c r="H97" s="22">
        <f t="shared" si="14"/>
        <v>23994857.48</v>
      </c>
      <c r="I97" s="22">
        <f t="shared" si="14"/>
        <v>23994857.48</v>
      </c>
      <c r="J97" s="22">
        <f t="shared" si="14"/>
        <v>23994857.48</v>
      </c>
      <c r="K97" s="22">
        <f t="shared" si="14"/>
        <v>23994857.48</v>
      </c>
      <c r="L97" s="27">
        <f t="shared" si="14"/>
        <v>23994857.48</v>
      </c>
      <c r="M97" s="27">
        <f t="shared" si="14"/>
        <v>23994857.48</v>
      </c>
      <c r="N97" s="27">
        <f t="shared" si="14"/>
        <v>23994857.48</v>
      </c>
      <c r="O97" s="27">
        <f t="shared" si="14"/>
        <v>23994857.48</v>
      </c>
      <c r="P97" s="27">
        <f t="shared" si="14"/>
        <v>23994857.48</v>
      </c>
      <c r="Q97" s="27">
        <f t="shared" si="14"/>
        <v>23994857.48</v>
      </c>
      <c r="R97" s="27">
        <f t="shared" si="14"/>
        <v>23994857.48</v>
      </c>
      <c r="S97" s="85"/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 t="s">
        <v>43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8"/>
      <c r="AL97" s="58"/>
      <c r="AM97" s="58"/>
      <c r="AN97" s="58"/>
    </row>
    <row r="98" spans="1:40" ht="120.75" customHeight="1" x14ac:dyDescent="0.35">
      <c r="A98" s="63"/>
      <c r="B98" s="6" t="s">
        <v>61</v>
      </c>
      <c r="C98" s="12">
        <f>SUM(D98:F98)</f>
        <v>0</v>
      </c>
      <c r="D98" s="52">
        <f>D83+D88+D93</f>
        <v>0</v>
      </c>
      <c r="E98" s="53">
        <f t="shared" ref="E98:R101" si="15">E83+E88+E93</f>
        <v>0</v>
      </c>
      <c r="F98" s="51">
        <f t="shared" si="15"/>
        <v>0</v>
      </c>
      <c r="G98" s="51">
        <f t="shared" si="15"/>
        <v>0</v>
      </c>
      <c r="H98" s="22">
        <f t="shared" si="15"/>
        <v>0</v>
      </c>
      <c r="I98" s="22">
        <f t="shared" si="15"/>
        <v>0</v>
      </c>
      <c r="J98" s="22">
        <f t="shared" si="15"/>
        <v>0</v>
      </c>
      <c r="K98" s="22">
        <f t="shared" si="15"/>
        <v>0</v>
      </c>
      <c r="L98" s="27">
        <f t="shared" si="15"/>
        <v>0</v>
      </c>
      <c r="M98" s="27">
        <f t="shared" si="15"/>
        <v>0</v>
      </c>
      <c r="N98" s="27">
        <f t="shared" si="15"/>
        <v>0</v>
      </c>
      <c r="O98" s="27">
        <f t="shared" si="15"/>
        <v>0</v>
      </c>
      <c r="P98" s="27">
        <f t="shared" si="15"/>
        <v>0</v>
      </c>
      <c r="Q98" s="27">
        <f t="shared" si="15"/>
        <v>0</v>
      </c>
      <c r="R98" s="27">
        <f t="shared" si="15"/>
        <v>0</v>
      </c>
      <c r="S98" s="85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8"/>
      <c r="AL98" s="58"/>
      <c r="AM98" s="58"/>
      <c r="AN98" s="58"/>
    </row>
    <row r="99" spans="1:40" ht="134.25" customHeight="1" x14ac:dyDescent="0.35">
      <c r="A99" s="63"/>
      <c r="B99" s="6" t="s">
        <v>62</v>
      </c>
      <c r="C99" s="12">
        <f>SUM(D99:F99)</f>
        <v>0</v>
      </c>
      <c r="D99" s="52">
        <f t="shared" ref="D99:G101" si="16">D84+D89+D94</f>
        <v>0</v>
      </c>
      <c r="E99" s="53">
        <f t="shared" si="16"/>
        <v>0</v>
      </c>
      <c r="F99" s="51">
        <f t="shared" si="16"/>
        <v>0</v>
      </c>
      <c r="G99" s="51">
        <f t="shared" si="15"/>
        <v>0</v>
      </c>
      <c r="H99" s="22">
        <f t="shared" si="15"/>
        <v>0</v>
      </c>
      <c r="I99" s="22">
        <f t="shared" si="15"/>
        <v>0</v>
      </c>
      <c r="J99" s="22">
        <f t="shared" si="15"/>
        <v>0</v>
      </c>
      <c r="K99" s="22">
        <f t="shared" si="15"/>
        <v>0</v>
      </c>
      <c r="L99" s="27">
        <f t="shared" si="15"/>
        <v>0</v>
      </c>
      <c r="M99" s="27">
        <f t="shared" si="15"/>
        <v>0</v>
      </c>
      <c r="N99" s="27">
        <f t="shared" si="15"/>
        <v>0</v>
      </c>
      <c r="O99" s="27">
        <f t="shared" si="15"/>
        <v>0</v>
      </c>
      <c r="P99" s="27">
        <f t="shared" si="15"/>
        <v>0</v>
      </c>
      <c r="Q99" s="27">
        <f t="shared" si="15"/>
        <v>0</v>
      </c>
      <c r="R99" s="27">
        <f t="shared" si="15"/>
        <v>0</v>
      </c>
      <c r="S99" s="85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8"/>
      <c r="AL99" s="58"/>
      <c r="AM99" s="58"/>
      <c r="AN99" s="58"/>
    </row>
    <row r="100" spans="1:40" ht="82.5" customHeight="1" x14ac:dyDescent="0.35">
      <c r="A100" s="63"/>
      <c r="B100" s="6" t="s">
        <v>63</v>
      </c>
      <c r="C100" s="12">
        <f>SUM(D100:R100)</f>
        <v>366595694.94000006</v>
      </c>
      <c r="D100" s="52">
        <f t="shared" si="16"/>
        <v>25525523.59</v>
      </c>
      <c r="E100" s="53">
        <f t="shared" si="16"/>
        <v>29137024.109999999</v>
      </c>
      <c r="F100" s="51">
        <f t="shared" si="16"/>
        <v>23994857.48</v>
      </c>
      <c r="G100" s="51">
        <f t="shared" si="15"/>
        <v>23994857.48</v>
      </c>
      <c r="H100" s="22">
        <f t="shared" si="15"/>
        <v>23994857.48</v>
      </c>
      <c r="I100" s="22">
        <f t="shared" si="15"/>
        <v>23994857.48</v>
      </c>
      <c r="J100" s="22">
        <f t="shared" si="15"/>
        <v>23994857.48</v>
      </c>
      <c r="K100" s="22">
        <f t="shared" si="15"/>
        <v>23994857.48</v>
      </c>
      <c r="L100" s="27">
        <f t="shared" si="15"/>
        <v>23994857.48</v>
      </c>
      <c r="M100" s="27">
        <f t="shared" si="15"/>
        <v>23994857.48</v>
      </c>
      <c r="N100" s="27">
        <f t="shared" si="15"/>
        <v>23994857.48</v>
      </c>
      <c r="O100" s="27">
        <f t="shared" si="15"/>
        <v>23994857.48</v>
      </c>
      <c r="P100" s="27">
        <f t="shared" si="15"/>
        <v>23994857.48</v>
      </c>
      <c r="Q100" s="27">
        <f t="shared" si="15"/>
        <v>23994857.48</v>
      </c>
      <c r="R100" s="27">
        <f t="shared" si="15"/>
        <v>23994857.48</v>
      </c>
      <c r="S100" s="85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8"/>
      <c r="AL100" s="58"/>
      <c r="AM100" s="58"/>
      <c r="AN100" s="58"/>
    </row>
    <row r="101" spans="1:40" ht="71.25" customHeight="1" x14ac:dyDescent="0.35">
      <c r="A101" s="63"/>
      <c r="B101" s="6" t="s">
        <v>65</v>
      </c>
      <c r="C101" s="12">
        <f>SUM(D101:F101)</f>
        <v>0</v>
      </c>
      <c r="D101" s="52">
        <f t="shared" si="16"/>
        <v>0</v>
      </c>
      <c r="E101" s="53"/>
      <c r="F101" s="51">
        <f t="shared" si="16"/>
        <v>0</v>
      </c>
      <c r="G101" s="51">
        <f t="shared" si="16"/>
        <v>0</v>
      </c>
      <c r="H101" s="22">
        <f t="shared" si="15"/>
        <v>0</v>
      </c>
      <c r="I101" s="22">
        <f t="shared" si="15"/>
        <v>0</v>
      </c>
      <c r="J101" s="22">
        <f t="shared" si="15"/>
        <v>0</v>
      </c>
      <c r="K101" s="22">
        <f t="shared" si="15"/>
        <v>0</v>
      </c>
      <c r="L101" s="27">
        <f t="shared" si="15"/>
        <v>0</v>
      </c>
      <c r="M101" s="27">
        <f t="shared" si="15"/>
        <v>0</v>
      </c>
      <c r="N101" s="27">
        <f t="shared" si="15"/>
        <v>0</v>
      </c>
      <c r="O101" s="27">
        <f t="shared" si="15"/>
        <v>0</v>
      </c>
      <c r="P101" s="27">
        <f t="shared" si="15"/>
        <v>0</v>
      </c>
      <c r="Q101" s="27">
        <f t="shared" si="15"/>
        <v>0</v>
      </c>
      <c r="R101" s="27">
        <f t="shared" si="15"/>
        <v>0</v>
      </c>
      <c r="S101" s="86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8"/>
      <c r="AL101" s="58"/>
      <c r="AM101" s="58"/>
      <c r="AN101" s="58"/>
    </row>
    <row r="102" spans="1:40" ht="88.5" customHeight="1" x14ac:dyDescent="0.35">
      <c r="A102" s="83" t="s">
        <v>74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58"/>
      <c r="AL102" s="58"/>
      <c r="AM102" s="58"/>
      <c r="AN102" s="58"/>
    </row>
    <row r="103" spans="1:40" ht="53.25" customHeight="1" x14ac:dyDescent="0.35">
      <c r="A103" s="17" t="s">
        <v>122</v>
      </c>
      <c r="B103" s="16" t="s">
        <v>34</v>
      </c>
      <c r="C103" s="12">
        <f>SUM(C104:C107)</f>
        <v>97754424.399999976</v>
      </c>
      <c r="D103" s="52">
        <f t="shared" ref="D103:R103" si="17">SUM(D104:D107)</f>
        <v>7316346.7400000002</v>
      </c>
      <c r="E103" s="53">
        <f t="shared" si="17"/>
        <v>7352068.9400000004</v>
      </c>
      <c r="F103" s="51">
        <f t="shared" si="17"/>
        <v>6391231.4399999995</v>
      </c>
      <c r="G103" s="51">
        <f t="shared" si="17"/>
        <v>6391231.4399999995</v>
      </c>
      <c r="H103" s="22">
        <f t="shared" si="17"/>
        <v>6391231.4399999995</v>
      </c>
      <c r="I103" s="22">
        <f t="shared" si="17"/>
        <v>6391231.4399999995</v>
      </c>
      <c r="J103" s="22">
        <f t="shared" si="17"/>
        <v>6391231.4399999995</v>
      </c>
      <c r="K103" s="22">
        <f t="shared" si="17"/>
        <v>6391231.4399999995</v>
      </c>
      <c r="L103" s="27">
        <f t="shared" si="17"/>
        <v>6391231.4399999995</v>
      </c>
      <c r="M103" s="27">
        <f t="shared" si="17"/>
        <v>6391231.4399999995</v>
      </c>
      <c r="N103" s="27">
        <f t="shared" si="17"/>
        <v>6391231.4399999995</v>
      </c>
      <c r="O103" s="27">
        <f t="shared" si="17"/>
        <v>6391231.4399999995</v>
      </c>
      <c r="P103" s="27">
        <f t="shared" si="17"/>
        <v>6391231.4399999995</v>
      </c>
      <c r="Q103" s="27">
        <f t="shared" si="17"/>
        <v>6391231.4399999995</v>
      </c>
      <c r="R103" s="27">
        <f t="shared" si="17"/>
        <v>6391231.4399999995</v>
      </c>
      <c r="S103" s="84" t="s">
        <v>35</v>
      </c>
      <c r="T103" s="66" t="s">
        <v>50</v>
      </c>
      <c r="U103" s="78">
        <v>70</v>
      </c>
      <c r="V103" s="78">
        <v>85.1</v>
      </c>
      <c r="W103" s="78">
        <v>87</v>
      </c>
      <c r="X103" s="78">
        <v>89.1</v>
      </c>
      <c r="Y103" s="78">
        <v>91</v>
      </c>
      <c r="Z103" s="78">
        <v>93</v>
      </c>
      <c r="AA103" s="78">
        <v>93</v>
      </c>
      <c r="AB103" s="78">
        <v>93</v>
      </c>
      <c r="AC103" s="78">
        <v>95.1</v>
      </c>
      <c r="AD103" s="78">
        <v>95.1</v>
      </c>
      <c r="AE103" s="78">
        <v>95.1</v>
      </c>
      <c r="AF103" s="78">
        <v>98.1</v>
      </c>
      <c r="AG103" s="78">
        <v>98.1</v>
      </c>
      <c r="AH103" s="78">
        <v>98.1</v>
      </c>
      <c r="AI103" s="78">
        <v>100</v>
      </c>
      <c r="AJ103" s="78">
        <v>100</v>
      </c>
      <c r="AK103" s="58"/>
      <c r="AL103" s="58"/>
      <c r="AM103" s="58"/>
      <c r="AN103" s="58"/>
    </row>
    <row r="104" spans="1:40" ht="131.25" customHeight="1" x14ac:dyDescent="0.35">
      <c r="A104" s="82" t="s">
        <v>75</v>
      </c>
      <c r="B104" s="16" t="s">
        <v>61</v>
      </c>
      <c r="C104" s="12">
        <f>SUM(D104:F104)</f>
        <v>0</v>
      </c>
      <c r="D104" s="52">
        <v>0</v>
      </c>
      <c r="E104" s="53">
        <v>0</v>
      </c>
      <c r="F104" s="51">
        <f>E104</f>
        <v>0</v>
      </c>
      <c r="G104" s="51">
        <v>0</v>
      </c>
      <c r="H104" s="22">
        <f t="shared" ref="H104:I107" si="18">G104</f>
        <v>0</v>
      </c>
      <c r="I104" s="22">
        <v>0</v>
      </c>
      <c r="J104" s="22">
        <f t="shared" ref="J104:K107" si="19">I104</f>
        <v>0</v>
      </c>
      <c r="K104" s="22">
        <v>0</v>
      </c>
      <c r="L104" s="27">
        <f t="shared" ref="L104:M107" si="20">K104</f>
        <v>0</v>
      </c>
      <c r="M104" s="27">
        <v>0</v>
      </c>
      <c r="N104" s="27">
        <f t="shared" ref="N104:O107" si="21">M104</f>
        <v>0</v>
      </c>
      <c r="O104" s="27">
        <v>0</v>
      </c>
      <c r="P104" s="27">
        <f t="shared" ref="P104:Q107" si="22">O104</f>
        <v>0</v>
      </c>
      <c r="Q104" s="27">
        <v>0</v>
      </c>
      <c r="R104" s="27">
        <f t="shared" ref="R104:R107" si="23">Q104</f>
        <v>0</v>
      </c>
      <c r="S104" s="85"/>
      <c r="T104" s="66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58"/>
      <c r="AL104" s="58"/>
      <c r="AM104" s="58"/>
      <c r="AN104" s="58"/>
    </row>
    <row r="105" spans="1:40" ht="120.75" customHeight="1" x14ac:dyDescent="0.35">
      <c r="A105" s="82"/>
      <c r="B105" s="16" t="s">
        <v>62</v>
      </c>
      <c r="C105" s="12">
        <f>SUM(D105:F105)</f>
        <v>0</v>
      </c>
      <c r="D105" s="52">
        <v>0</v>
      </c>
      <c r="E105" s="53">
        <v>0</v>
      </c>
      <c r="F105" s="51">
        <f>E105</f>
        <v>0</v>
      </c>
      <c r="G105" s="51">
        <v>0</v>
      </c>
      <c r="H105" s="22">
        <f t="shared" si="18"/>
        <v>0</v>
      </c>
      <c r="I105" s="22">
        <v>0</v>
      </c>
      <c r="J105" s="22">
        <f t="shared" si="19"/>
        <v>0</v>
      </c>
      <c r="K105" s="22">
        <v>0</v>
      </c>
      <c r="L105" s="27">
        <f t="shared" si="20"/>
        <v>0</v>
      </c>
      <c r="M105" s="27">
        <v>0</v>
      </c>
      <c r="N105" s="27">
        <f t="shared" si="21"/>
        <v>0</v>
      </c>
      <c r="O105" s="27">
        <v>0</v>
      </c>
      <c r="P105" s="27">
        <f t="shared" si="22"/>
        <v>0</v>
      </c>
      <c r="Q105" s="27">
        <v>0</v>
      </c>
      <c r="R105" s="27">
        <f t="shared" si="23"/>
        <v>0</v>
      </c>
      <c r="S105" s="85"/>
      <c r="T105" s="66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58"/>
      <c r="AL105" s="58"/>
      <c r="AM105" s="58"/>
      <c r="AN105" s="58"/>
    </row>
    <row r="106" spans="1:40" ht="72" customHeight="1" x14ac:dyDescent="0.35">
      <c r="A106" s="82"/>
      <c r="B106" s="16" t="s">
        <v>63</v>
      </c>
      <c r="C106" s="12">
        <f>SUM(D106:R106)</f>
        <v>97754424.399999976</v>
      </c>
      <c r="D106" s="52">
        <v>7316346.7400000002</v>
      </c>
      <c r="E106" s="53">
        <f>6391231.44+960837.5</f>
        <v>7352068.9400000004</v>
      </c>
      <c r="F106" s="51">
        <v>6391231.4399999995</v>
      </c>
      <c r="G106" s="51">
        <v>6391231.4399999995</v>
      </c>
      <c r="H106" s="22">
        <f t="shared" si="18"/>
        <v>6391231.4399999995</v>
      </c>
      <c r="I106" s="22">
        <f t="shared" si="18"/>
        <v>6391231.4399999995</v>
      </c>
      <c r="J106" s="22">
        <f t="shared" si="19"/>
        <v>6391231.4399999995</v>
      </c>
      <c r="K106" s="22">
        <f t="shared" si="19"/>
        <v>6391231.4399999995</v>
      </c>
      <c r="L106" s="27">
        <f t="shared" si="20"/>
        <v>6391231.4399999995</v>
      </c>
      <c r="M106" s="27">
        <f t="shared" si="20"/>
        <v>6391231.4399999995</v>
      </c>
      <c r="N106" s="27">
        <f t="shared" si="21"/>
        <v>6391231.4399999995</v>
      </c>
      <c r="O106" s="27">
        <f t="shared" si="21"/>
        <v>6391231.4399999995</v>
      </c>
      <c r="P106" s="27">
        <f t="shared" si="22"/>
        <v>6391231.4399999995</v>
      </c>
      <c r="Q106" s="27">
        <f t="shared" si="22"/>
        <v>6391231.4399999995</v>
      </c>
      <c r="R106" s="27">
        <f t="shared" si="23"/>
        <v>6391231.4399999995</v>
      </c>
      <c r="S106" s="85"/>
      <c r="T106" s="66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58"/>
      <c r="AL106" s="58"/>
      <c r="AM106" s="58"/>
      <c r="AN106" s="58"/>
    </row>
    <row r="107" spans="1:40" ht="93" customHeight="1" x14ac:dyDescent="0.35">
      <c r="A107" s="67"/>
      <c r="B107" s="16" t="s">
        <v>65</v>
      </c>
      <c r="C107" s="12">
        <f>SUM(D107:F107)</f>
        <v>0</v>
      </c>
      <c r="D107" s="52">
        <v>0</v>
      </c>
      <c r="E107" s="53">
        <f t="shared" ref="E107" si="24">D107</f>
        <v>0</v>
      </c>
      <c r="F107" s="51">
        <f>E107</f>
        <v>0</v>
      </c>
      <c r="G107" s="51">
        <f t="shared" ref="G107" si="25">F107</f>
        <v>0</v>
      </c>
      <c r="H107" s="22">
        <f t="shared" si="18"/>
        <v>0</v>
      </c>
      <c r="I107" s="22">
        <f t="shared" si="18"/>
        <v>0</v>
      </c>
      <c r="J107" s="22">
        <f t="shared" si="19"/>
        <v>0</v>
      </c>
      <c r="K107" s="22">
        <f t="shared" si="19"/>
        <v>0</v>
      </c>
      <c r="L107" s="27">
        <f t="shared" si="20"/>
        <v>0</v>
      </c>
      <c r="M107" s="27">
        <f t="shared" si="20"/>
        <v>0</v>
      </c>
      <c r="N107" s="27">
        <f t="shared" si="21"/>
        <v>0</v>
      </c>
      <c r="O107" s="27">
        <f t="shared" si="21"/>
        <v>0</v>
      </c>
      <c r="P107" s="27">
        <f t="shared" si="22"/>
        <v>0</v>
      </c>
      <c r="Q107" s="27">
        <f t="shared" si="22"/>
        <v>0</v>
      </c>
      <c r="R107" s="27">
        <f t="shared" si="23"/>
        <v>0</v>
      </c>
      <c r="S107" s="85"/>
      <c r="T107" s="66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58"/>
      <c r="AL107" s="58"/>
      <c r="AM107" s="58"/>
      <c r="AN107" s="58"/>
    </row>
    <row r="108" spans="1:40" ht="52.5" customHeight="1" x14ac:dyDescent="0.35">
      <c r="A108" s="21" t="s">
        <v>123</v>
      </c>
      <c r="B108" s="63" t="s">
        <v>34</v>
      </c>
      <c r="C108" s="77">
        <v>0</v>
      </c>
      <c r="D108" s="75">
        <v>0</v>
      </c>
      <c r="E108" s="76">
        <v>0</v>
      </c>
      <c r="F108" s="75">
        <v>0</v>
      </c>
      <c r="G108" s="75">
        <v>0</v>
      </c>
      <c r="H108" s="76">
        <v>0</v>
      </c>
      <c r="I108" s="76">
        <v>0</v>
      </c>
      <c r="J108" s="76">
        <v>0</v>
      </c>
      <c r="K108" s="76">
        <v>0</v>
      </c>
      <c r="L108" s="75">
        <v>0</v>
      </c>
      <c r="M108" s="75">
        <v>0</v>
      </c>
      <c r="N108" s="75">
        <v>0</v>
      </c>
      <c r="O108" s="75">
        <v>0</v>
      </c>
      <c r="P108" s="75">
        <v>0</v>
      </c>
      <c r="Q108" s="75">
        <v>0</v>
      </c>
      <c r="R108" s="75">
        <v>0</v>
      </c>
      <c r="S108" s="85"/>
      <c r="T108" s="66" t="s">
        <v>76</v>
      </c>
      <c r="U108" s="78">
        <v>70</v>
      </c>
      <c r="V108" s="78">
        <v>80</v>
      </c>
      <c r="W108" s="78">
        <v>90</v>
      </c>
      <c r="X108" s="78">
        <v>100</v>
      </c>
      <c r="Y108" s="78">
        <v>100</v>
      </c>
      <c r="Z108" s="78">
        <v>100</v>
      </c>
      <c r="AA108" s="78">
        <v>100</v>
      </c>
      <c r="AB108" s="78">
        <v>100</v>
      </c>
      <c r="AC108" s="78">
        <v>100</v>
      </c>
      <c r="AD108" s="78">
        <v>100</v>
      </c>
      <c r="AE108" s="78">
        <v>100</v>
      </c>
      <c r="AF108" s="78">
        <v>100</v>
      </c>
      <c r="AG108" s="78">
        <v>100</v>
      </c>
      <c r="AH108" s="78">
        <v>100</v>
      </c>
      <c r="AI108" s="78">
        <v>100</v>
      </c>
      <c r="AJ108" s="78">
        <v>100</v>
      </c>
      <c r="AK108" s="58"/>
      <c r="AL108" s="58"/>
      <c r="AM108" s="58"/>
      <c r="AN108" s="58"/>
    </row>
    <row r="109" spans="1:40" ht="21" customHeight="1" x14ac:dyDescent="0.35">
      <c r="A109" s="81" t="s">
        <v>77</v>
      </c>
      <c r="B109" s="63"/>
      <c r="C109" s="77"/>
      <c r="D109" s="75"/>
      <c r="E109" s="76"/>
      <c r="F109" s="75"/>
      <c r="G109" s="75"/>
      <c r="H109" s="76"/>
      <c r="I109" s="76"/>
      <c r="J109" s="76"/>
      <c r="K109" s="76"/>
      <c r="L109" s="75"/>
      <c r="M109" s="75"/>
      <c r="N109" s="75"/>
      <c r="O109" s="75"/>
      <c r="P109" s="75"/>
      <c r="Q109" s="75"/>
      <c r="R109" s="75"/>
      <c r="S109" s="85"/>
      <c r="T109" s="66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58"/>
      <c r="AL109" s="58"/>
      <c r="AM109" s="58"/>
      <c r="AN109" s="58"/>
    </row>
    <row r="110" spans="1:40" ht="21" customHeight="1" x14ac:dyDescent="0.35">
      <c r="A110" s="60"/>
      <c r="B110" s="63"/>
      <c r="C110" s="77"/>
      <c r="D110" s="75"/>
      <c r="E110" s="76"/>
      <c r="F110" s="75"/>
      <c r="G110" s="75"/>
      <c r="H110" s="76"/>
      <c r="I110" s="76"/>
      <c r="J110" s="76"/>
      <c r="K110" s="76"/>
      <c r="L110" s="75"/>
      <c r="M110" s="75"/>
      <c r="N110" s="75"/>
      <c r="O110" s="75"/>
      <c r="P110" s="75"/>
      <c r="Q110" s="75"/>
      <c r="R110" s="75"/>
      <c r="S110" s="85"/>
      <c r="T110" s="66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58"/>
      <c r="AL110" s="58"/>
      <c r="AM110" s="58"/>
      <c r="AN110" s="58"/>
    </row>
    <row r="111" spans="1:40" ht="21" customHeight="1" x14ac:dyDescent="0.35">
      <c r="A111" s="60"/>
      <c r="B111" s="63"/>
      <c r="C111" s="77"/>
      <c r="D111" s="75"/>
      <c r="E111" s="76"/>
      <c r="F111" s="75"/>
      <c r="G111" s="75"/>
      <c r="H111" s="76"/>
      <c r="I111" s="76"/>
      <c r="J111" s="76"/>
      <c r="K111" s="76"/>
      <c r="L111" s="75"/>
      <c r="M111" s="75"/>
      <c r="N111" s="75"/>
      <c r="O111" s="75"/>
      <c r="P111" s="75"/>
      <c r="Q111" s="75"/>
      <c r="R111" s="75"/>
      <c r="S111" s="85"/>
      <c r="T111" s="66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58"/>
      <c r="AL111" s="58"/>
      <c r="AM111" s="58"/>
      <c r="AN111" s="58"/>
    </row>
    <row r="112" spans="1:40" ht="104.25" customHeight="1" x14ac:dyDescent="0.35">
      <c r="A112" s="60"/>
      <c r="B112" s="63"/>
      <c r="C112" s="77"/>
      <c r="D112" s="75"/>
      <c r="E112" s="76"/>
      <c r="F112" s="75"/>
      <c r="G112" s="75"/>
      <c r="H112" s="76"/>
      <c r="I112" s="76"/>
      <c r="J112" s="76"/>
      <c r="K112" s="76"/>
      <c r="L112" s="75"/>
      <c r="M112" s="75"/>
      <c r="N112" s="75"/>
      <c r="O112" s="75"/>
      <c r="P112" s="75"/>
      <c r="Q112" s="75"/>
      <c r="R112" s="75"/>
      <c r="S112" s="86"/>
      <c r="T112" s="66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58"/>
      <c r="AL112" s="58"/>
      <c r="AM112" s="58"/>
      <c r="AN112" s="58"/>
    </row>
    <row r="113" spans="1:40" ht="27.75" customHeight="1" x14ac:dyDescent="0.35">
      <c r="A113" s="63" t="s">
        <v>107</v>
      </c>
      <c r="B113" s="6" t="s">
        <v>34</v>
      </c>
      <c r="C113" s="12">
        <f>SUM(C114:C117)</f>
        <v>97754424.399999976</v>
      </c>
      <c r="D113" s="52">
        <f t="shared" ref="D113:R113" si="26">SUM(D114:D117)</f>
        <v>7316346.7400000002</v>
      </c>
      <c r="E113" s="53">
        <f t="shared" si="26"/>
        <v>7352068.9400000004</v>
      </c>
      <c r="F113" s="51">
        <f t="shared" si="26"/>
        <v>6391231.4399999995</v>
      </c>
      <c r="G113" s="51">
        <f t="shared" si="26"/>
        <v>6391231.4399999995</v>
      </c>
      <c r="H113" s="22">
        <f t="shared" si="26"/>
        <v>6391231.4399999995</v>
      </c>
      <c r="I113" s="22">
        <f t="shared" si="26"/>
        <v>6391231.4399999995</v>
      </c>
      <c r="J113" s="22">
        <f t="shared" si="26"/>
        <v>6391231.4399999995</v>
      </c>
      <c r="K113" s="22">
        <f t="shared" si="26"/>
        <v>6391231.4399999995</v>
      </c>
      <c r="L113" s="27">
        <f t="shared" si="26"/>
        <v>6391231.4399999995</v>
      </c>
      <c r="M113" s="27">
        <f t="shared" si="26"/>
        <v>6391231.4399999995</v>
      </c>
      <c r="N113" s="27">
        <f t="shared" si="26"/>
        <v>6391231.4399999995</v>
      </c>
      <c r="O113" s="27">
        <f t="shared" si="26"/>
        <v>6391231.4399999995</v>
      </c>
      <c r="P113" s="27">
        <f t="shared" si="26"/>
        <v>6391231.4399999995</v>
      </c>
      <c r="Q113" s="27">
        <f t="shared" si="26"/>
        <v>6391231.4399999995</v>
      </c>
      <c r="R113" s="27">
        <f t="shared" si="26"/>
        <v>6391231.4399999995</v>
      </c>
      <c r="S113" s="84" t="s">
        <v>35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59" t="s">
        <v>43</v>
      </c>
      <c r="AB113" s="59" t="s">
        <v>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8"/>
      <c r="AL113" s="58"/>
      <c r="AM113" s="58"/>
      <c r="AN113" s="58"/>
    </row>
    <row r="114" spans="1:40" ht="116.25" customHeight="1" x14ac:dyDescent="0.35">
      <c r="A114" s="63"/>
      <c r="B114" s="6" t="s">
        <v>61</v>
      </c>
      <c r="C114" s="12">
        <f>SUM(D114:F114)</f>
        <v>0</v>
      </c>
      <c r="D114" s="52">
        <f t="shared" ref="D114:R114" si="27">D104+D108</f>
        <v>0</v>
      </c>
      <c r="E114" s="53">
        <f t="shared" si="27"/>
        <v>0</v>
      </c>
      <c r="F114" s="51">
        <f t="shared" si="27"/>
        <v>0</v>
      </c>
      <c r="G114" s="51">
        <f t="shared" si="27"/>
        <v>0</v>
      </c>
      <c r="H114" s="22">
        <f t="shared" si="27"/>
        <v>0</v>
      </c>
      <c r="I114" s="22">
        <f t="shared" si="27"/>
        <v>0</v>
      </c>
      <c r="J114" s="22">
        <f t="shared" si="27"/>
        <v>0</v>
      </c>
      <c r="K114" s="22">
        <f t="shared" si="27"/>
        <v>0</v>
      </c>
      <c r="L114" s="27">
        <f t="shared" si="27"/>
        <v>0</v>
      </c>
      <c r="M114" s="27">
        <f t="shared" si="27"/>
        <v>0</v>
      </c>
      <c r="N114" s="27">
        <f t="shared" si="27"/>
        <v>0</v>
      </c>
      <c r="O114" s="27">
        <f t="shared" si="27"/>
        <v>0</v>
      </c>
      <c r="P114" s="27">
        <f t="shared" si="27"/>
        <v>0</v>
      </c>
      <c r="Q114" s="27">
        <f t="shared" si="27"/>
        <v>0</v>
      </c>
      <c r="R114" s="27">
        <f t="shared" si="27"/>
        <v>0</v>
      </c>
      <c r="S114" s="85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8"/>
      <c r="AL114" s="58"/>
      <c r="AM114" s="58"/>
      <c r="AN114" s="58"/>
    </row>
    <row r="115" spans="1:40" ht="120.75" customHeight="1" x14ac:dyDescent="0.35">
      <c r="A115" s="63"/>
      <c r="B115" s="6" t="s">
        <v>62</v>
      </c>
      <c r="C115" s="12">
        <f>SUM(D115:F115)</f>
        <v>0</v>
      </c>
      <c r="D115" s="52">
        <f t="shared" ref="D115:R117" si="28">D105+D110</f>
        <v>0</v>
      </c>
      <c r="E115" s="53">
        <f t="shared" si="28"/>
        <v>0</v>
      </c>
      <c r="F115" s="51">
        <f t="shared" si="28"/>
        <v>0</v>
      </c>
      <c r="G115" s="51">
        <f t="shared" si="28"/>
        <v>0</v>
      </c>
      <c r="H115" s="22">
        <f t="shared" si="28"/>
        <v>0</v>
      </c>
      <c r="I115" s="22">
        <f t="shared" si="28"/>
        <v>0</v>
      </c>
      <c r="J115" s="22">
        <f t="shared" si="28"/>
        <v>0</v>
      </c>
      <c r="K115" s="22">
        <f t="shared" si="28"/>
        <v>0</v>
      </c>
      <c r="L115" s="27">
        <f t="shared" si="28"/>
        <v>0</v>
      </c>
      <c r="M115" s="27">
        <f t="shared" si="28"/>
        <v>0</v>
      </c>
      <c r="N115" s="27">
        <f t="shared" si="28"/>
        <v>0</v>
      </c>
      <c r="O115" s="27">
        <f t="shared" si="28"/>
        <v>0</v>
      </c>
      <c r="P115" s="27">
        <f t="shared" si="28"/>
        <v>0</v>
      </c>
      <c r="Q115" s="27">
        <f t="shared" si="28"/>
        <v>0</v>
      </c>
      <c r="R115" s="27">
        <f t="shared" si="28"/>
        <v>0</v>
      </c>
      <c r="S115" s="85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8"/>
      <c r="AL115" s="58"/>
      <c r="AM115" s="58"/>
      <c r="AN115" s="58"/>
    </row>
    <row r="116" spans="1:40" ht="49.5" customHeight="1" x14ac:dyDescent="0.35">
      <c r="A116" s="63"/>
      <c r="B116" s="6" t="s">
        <v>63</v>
      </c>
      <c r="C116" s="12">
        <f>SUM(D116:R116)</f>
        <v>97754424.399999976</v>
      </c>
      <c r="D116" s="52">
        <f t="shared" si="28"/>
        <v>7316346.7400000002</v>
      </c>
      <c r="E116" s="53">
        <f t="shared" si="28"/>
        <v>7352068.9400000004</v>
      </c>
      <c r="F116" s="51">
        <f t="shared" si="28"/>
        <v>6391231.4399999995</v>
      </c>
      <c r="G116" s="51">
        <f t="shared" si="28"/>
        <v>6391231.4399999995</v>
      </c>
      <c r="H116" s="22">
        <f t="shared" si="28"/>
        <v>6391231.4399999995</v>
      </c>
      <c r="I116" s="22">
        <f t="shared" si="28"/>
        <v>6391231.4399999995</v>
      </c>
      <c r="J116" s="22">
        <f t="shared" si="28"/>
        <v>6391231.4399999995</v>
      </c>
      <c r="K116" s="22">
        <f t="shared" si="28"/>
        <v>6391231.4399999995</v>
      </c>
      <c r="L116" s="27">
        <f t="shared" si="28"/>
        <v>6391231.4399999995</v>
      </c>
      <c r="M116" s="27">
        <f t="shared" si="28"/>
        <v>6391231.4399999995</v>
      </c>
      <c r="N116" s="27">
        <f t="shared" si="28"/>
        <v>6391231.4399999995</v>
      </c>
      <c r="O116" s="27">
        <f t="shared" si="28"/>
        <v>6391231.4399999995</v>
      </c>
      <c r="P116" s="27">
        <f t="shared" si="28"/>
        <v>6391231.4399999995</v>
      </c>
      <c r="Q116" s="27">
        <f t="shared" si="28"/>
        <v>6391231.4399999995</v>
      </c>
      <c r="R116" s="27">
        <f t="shared" si="28"/>
        <v>6391231.4399999995</v>
      </c>
      <c r="S116" s="85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8"/>
      <c r="AL116" s="58"/>
      <c r="AM116" s="58"/>
      <c r="AN116" s="58"/>
    </row>
    <row r="117" spans="1:40" ht="52.5" customHeight="1" x14ac:dyDescent="0.35">
      <c r="A117" s="63"/>
      <c r="B117" s="6" t="s">
        <v>65</v>
      </c>
      <c r="C117" s="12">
        <f>SUM(D117:F117)</f>
        <v>0</v>
      </c>
      <c r="D117" s="52">
        <f t="shared" si="28"/>
        <v>0</v>
      </c>
      <c r="E117" s="53">
        <f t="shared" si="28"/>
        <v>0</v>
      </c>
      <c r="F117" s="51">
        <f t="shared" si="28"/>
        <v>0</v>
      </c>
      <c r="G117" s="51">
        <f t="shared" si="28"/>
        <v>0</v>
      </c>
      <c r="H117" s="22">
        <f t="shared" si="28"/>
        <v>0</v>
      </c>
      <c r="I117" s="22">
        <f t="shared" si="28"/>
        <v>0</v>
      </c>
      <c r="J117" s="22">
        <f t="shared" si="28"/>
        <v>0</v>
      </c>
      <c r="K117" s="22">
        <f t="shared" si="28"/>
        <v>0</v>
      </c>
      <c r="L117" s="27">
        <f t="shared" si="28"/>
        <v>0</v>
      </c>
      <c r="M117" s="27">
        <f t="shared" si="28"/>
        <v>0</v>
      </c>
      <c r="N117" s="27">
        <f t="shared" si="28"/>
        <v>0</v>
      </c>
      <c r="O117" s="27">
        <f t="shared" si="28"/>
        <v>0</v>
      </c>
      <c r="P117" s="27">
        <f t="shared" si="28"/>
        <v>0</v>
      </c>
      <c r="Q117" s="27">
        <f t="shared" si="28"/>
        <v>0</v>
      </c>
      <c r="R117" s="27">
        <f t="shared" si="28"/>
        <v>0</v>
      </c>
      <c r="S117" s="86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8"/>
      <c r="AL117" s="58"/>
      <c r="AM117" s="58"/>
      <c r="AN117" s="58"/>
    </row>
    <row r="118" spans="1:40" ht="35.25" customHeight="1" x14ac:dyDescent="0.35">
      <c r="A118" s="60" t="s">
        <v>78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2"/>
      <c r="AK118" s="58"/>
      <c r="AL118" s="58"/>
      <c r="AM118" s="58"/>
      <c r="AN118" s="58"/>
    </row>
    <row r="119" spans="1:40" ht="55.5" customHeight="1" x14ac:dyDescent="0.35">
      <c r="A119" s="8" t="s">
        <v>124</v>
      </c>
      <c r="B119" s="11" t="s">
        <v>34</v>
      </c>
      <c r="C119" s="12">
        <f>SUM(C120:C123)</f>
        <v>313493436.19999999</v>
      </c>
      <c r="D119" s="52">
        <f>SUM(D120:D123)</f>
        <v>21118200</v>
      </c>
      <c r="E119" s="53">
        <f>SUM(E120:E123)</f>
        <v>22376156.720000003</v>
      </c>
      <c r="F119" s="51">
        <f>SUM(F120:F123)</f>
        <v>20769159.960000001</v>
      </c>
      <c r="G119" s="51">
        <f>SUM(G120:G123)</f>
        <v>20769159.960000001</v>
      </c>
      <c r="H119" s="22">
        <f t="shared" ref="H119:R119" si="29">SUM(H120:H123)</f>
        <v>20769159.960000001</v>
      </c>
      <c r="I119" s="22">
        <f t="shared" si="29"/>
        <v>20769159.960000001</v>
      </c>
      <c r="J119" s="22">
        <f t="shared" si="29"/>
        <v>20769159.960000001</v>
      </c>
      <c r="K119" s="22">
        <f t="shared" si="29"/>
        <v>20769159.960000001</v>
      </c>
      <c r="L119" s="27">
        <f t="shared" si="29"/>
        <v>20769159.960000001</v>
      </c>
      <c r="M119" s="27">
        <f t="shared" si="29"/>
        <v>20769159.960000001</v>
      </c>
      <c r="N119" s="27">
        <f t="shared" si="29"/>
        <v>20769159.960000001</v>
      </c>
      <c r="O119" s="27">
        <f t="shared" si="29"/>
        <v>20769159.960000001</v>
      </c>
      <c r="P119" s="27">
        <f t="shared" si="29"/>
        <v>20769159.960000001</v>
      </c>
      <c r="Q119" s="27">
        <f t="shared" si="29"/>
        <v>20769159.960000001</v>
      </c>
      <c r="R119" s="27">
        <f t="shared" si="29"/>
        <v>20769159.960000001</v>
      </c>
      <c r="S119" s="64" t="s">
        <v>35</v>
      </c>
      <c r="T119" s="66" t="s">
        <v>79</v>
      </c>
      <c r="U119" s="78">
        <v>15</v>
      </c>
      <c r="V119" s="78">
        <v>25.1</v>
      </c>
      <c r="W119" s="78">
        <v>37</v>
      </c>
      <c r="X119" s="78">
        <v>37</v>
      </c>
      <c r="Y119" s="78">
        <v>37</v>
      </c>
      <c r="Z119" s="78">
        <v>40</v>
      </c>
      <c r="AA119" s="78">
        <v>40</v>
      </c>
      <c r="AB119" s="78">
        <v>40</v>
      </c>
      <c r="AC119" s="78">
        <v>45</v>
      </c>
      <c r="AD119" s="78">
        <v>45</v>
      </c>
      <c r="AE119" s="78">
        <v>45</v>
      </c>
      <c r="AF119" s="78">
        <v>48</v>
      </c>
      <c r="AG119" s="78">
        <v>48</v>
      </c>
      <c r="AH119" s="78">
        <v>50</v>
      </c>
      <c r="AI119" s="78">
        <v>50</v>
      </c>
      <c r="AJ119" s="78">
        <v>50</v>
      </c>
      <c r="AK119" s="58"/>
      <c r="AL119" s="58"/>
      <c r="AM119" s="58"/>
      <c r="AN119" s="58"/>
    </row>
    <row r="120" spans="1:40" ht="121.5" customHeight="1" x14ac:dyDescent="0.35">
      <c r="A120" s="67" t="s">
        <v>80</v>
      </c>
      <c r="B120" s="11" t="s">
        <v>61</v>
      </c>
      <c r="C120" s="12">
        <f>SUM(D120:F120)</f>
        <v>0</v>
      </c>
      <c r="D120" s="52">
        <v>0</v>
      </c>
      <c r="E120" s="53">
        <f t="shared" ref="E120:R122" si="30">D120</f>
        <v>0</v>
      </c>
      <c r="F120" s="51">
        <f t="shared" si="30"/>
        <v>0</v>
      </c>
      <c r="G120" s="51">
        <f t="shared" si="30"/>
        <v>0</v>
      </c>
      <c r="H120" s="22">
        <f t="shared" si="30"/>
        <v>0</v>
      </c>
      <c r="I120" s="22">
        <f t="shared" si="30"/>
        <v>0</v>
      </c>
      <c r="J120" s="22">
        <f t="shared" si="30"/>
        <v>0</v>
      </c>
      <c r="K120" s="22">
        <f t="shared" si="30"/>
        <v>0</v>
      </c>
      <c r="L120" s="27">
        <f t="shared" si="30"/>
        <v>0</v>
      </c>
      <c r="M120" s="27">
        <f t="shared" si="30"/>
        <v>0</v>
      </c>
      <c r="N120" s="27">
        <f t="shared" si="30"/>
        <v>0</v>
      </c>
      <c r="O120" s="27">
        <f t="shared" si="30"/>
        <v>0</v>
      </c>
      <c r="P120" s="27">
        <f t="shared" si="30"/>
        <v>0</v>
      </c>
      <c r="Q120" s="27">
        <f t="shared" si="30"/>
        <v>0</v>
      </c>
      <c r="R120" s="27">
        <f t="shared" si="30"/>
        <v>0</v>
      </c>
      <c r="S120" s="64"/>
      <c r="T120" s="66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58"/>
      <c r="AL120" s="58"/>
      <c r="AM120" s="58"/>
      <c r="AN120" s="58"/>
    </row>
    <row r="121" spans="1:40" ht="120.75" customHeight="1" x14ac:dyDescent="0.35">
      <c r="A121" s="63"/>
      <c r="B121" s="11" t="s">
        <v>62</v>
      </c>
      <c r="C121" s="12">
        <f>SUM(D121:F121)</f>
        <v>0</v>
      </c>
      <c r="D121" s="52">
        <v>0</v>
      </c>
      <c r="E121" s="53">
        <f t="shared" si="30"/>
        <v>0</v>
      </c>
      <c r="F121" s="51">
        <f t="shared" si="30"/>
        <v>0</v>
      </c>
      <c r="G121" s="51">
        <f t="shared" si="30"/>
        <v>0</v>
      </c>
      <c r="H121" s="22">
        <f t="shared" si="30"/>
        <v>0</v>
      </c>
      <c r="I121" s="22">
        <f t="shared" si="30"/>
        <v>0</v>
      </c>
      <c r="J121" s="22">
        <f t="shared" si="30"/>
        <v>0</v>
      </c>
      <c r="K121" s="22">
        <f t="shared" si="30"/>
        <v>0</v>
      </c>
      <c r="L121" s="27">
        <f t="shared" si="30"/>
        <v>0</v>
      </c>
      <c r="M121" s="27">
        <f t="shared" si="30"/>
        <v>0</v>
      </c>
      <c r="N121" s="27">
        <f t="shared" si="30"/>
        <v>0</v>
      </c>
      <c r="O121" s="27">
        <f t="shared" si="30"/>
        <v>0</v>
      </c>
      <c r="P121" s="27">
        <f t="shared" si="30"/>
        <v>0</v>
      </c>
      <c r="Q121" s="27">
        <f t="shared" si="30"/>
        <v>0</v>
      </c>
      <c r="R121" s="27">
        <f t="shared" si="30"/>
        <v>0</v>
      </c>
      <c r="S121" s="64"/>
      <c r="T121" s="66" t="s">
        <v>81</v>
      </c>
      <c r="U121" s="78">
        <v>3.2</v>
      </c>
      <c r="V121" s="78">
        <v>3.2</v>
      </c>
      <c r="W121" s="78">
        <v>3.2</v>
      </c>
      <c r="X121" s="78">
        <v>4</v>
      </c>
      <c r="Y121" s="78">
        <v>4</v>
      </c>
      <c r="Z121" s="78">
        <v>4</v>
      </c>
      <c r="AA121" s="78">
        <v>5</v>
      </c>
      <c r="AB121" s="78">
        <v>5</v>
      </c>
      <c r="AC121" s="78">
        <v>5</v>
      </c>
      <c r="AD121" s="78">
        <v>5</v>
      </c>
      <c r="AE121" s="78">
        <v>6</v>
      </c>
      <c r="AF121" s="78">
        <v>6</v>
      </c>
      <c r="AG121" s="78">
        <v>6</v>
      </c>
      <c r="AH121" s="78">
        <v>6</v>
      </c>
      <c r="AI121" s="78">
        <v>7</v>
      </c>
      <c r="AJ121" s="78">
        <v>7</v>
      </c>
      <c r="AK121" s="58"/>
      <c r="AL121" s="58"/>
      <c r="AM121" s="58"/>
      <c r="AN121" s="58"/>
    </row>
    <row r="122" spans="1:40" ht="48" customHeight="1" x14ac:dyDescent="0.35">
      <c r="A122" s="63"/>
      <c r="B122" s="11" t="s">
        <v>63</v>
      </c>
      <c r="C122" s="12">
        <f>SUM(D122:R122)</f>
        <v>313493436.19999999</v>
      </c>
      <c r="D122" s="52">
        <v>21118200</v>
      </c>
      <c r="E122" s="53">
        <f>20769159.96+297979.98+1309016.78</f>
        <v>22376156.720000003</v>
      </c>
      <c r="F122" s="51">
        <v>20769159.960000001</v>
      </c>
      <c r="G122" s="51">
        <v>20769159.960000001</v>
      </c>
      <c r="H122" s="22">
        <f>G122</f>
        <v>20769159.960000001</v>
      </c>
      <c r="I122" s="22">
        <f t="shared" si="30"/>
        <v>20769159.960000001</v>
      </c>
      <c r="J122" s="22">
        <f t="shared" si="30"/>
        <v>20769159.960000001</v>
      </c>
      <c r="K122" s="22">
        <f t="shared" si="30"/>
        <v>20769159.960000001</v>
      </c>
      <c r="L122" s="27">
        <f t="shared" si="30"/>
        <v>20769159.960000001</v>
      </c>
      <c r="M122" s="27">
        <f t="shared" si="30"/>
        <v>20769159.960000001</v>
      </c>
      <c r="N122" s="27">
        <f t="shared" si="30"/>
        <v>20769159.960000001</v>
      </c>
      <c r="O122" s="27">
        <f t="shared" si="30"/>
        <v>20769159.960000001</v>
      </c>
      <c r="P122" s="27">
        <f t="shared" si="30"/>
        <v>20769159.960000001</v>
      </c>
      <c r="Q122" s="27">
        <f t="shared" si="30"/>
        <v>20769159.960000001</v>
      </c>
      <c r="R122" s="27">
        <f t="shared" si="30"/>
        <v>20769159.960000001</v>
      </c>
      <c r="S122" s="64"/>
      <c r="T122" s="66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58"/>
      <c r="AL122" s="58"/>
      <c r="AM122" s="58"/>
      <c r="AN122" s="58"/>
    </row>
    <row r="123" spans="1:40" ht="70.5" customHeight="1" x14ac:dyDescent="0.35">
      <c r="A123" s="63"/>
      <c r="B123" s="62" t="s">
        <v>65</v>
      </c>
      <c r="C123" s="80">
        <v>0</v>
      </c>
      <c r="D123" s="75">
        <v>0</v>
      </c>
      <c r="E123" s="76">
        <v>0</v>
      </c>
      <c r="F123" s="75">
        <v>0</v>
      </c>
      <c r="G123" s="75">
        <v>0</v>
      </c>
      <c r="H123" s="76">
        <v>0</v>
      </c>
      <c r="I123" s="76">
        <v>0</v>
      </c>
      <c r="J123" s="76">
        <v>0</v>
      </c>
      <c r="K123" s="76">
        <v>0</v>
      </c>
      <c r="L123" s="75">
        <v>0</v>
      </c>
      <c r="M123" s="75">
        <v>0</v>
      </c>
      <c r="N123" s="75">
        <v>0</v>
      </c>
      <c r="O123" s="75">
        <v>0</v>
      </c>
      <c r="P123" s="75">
        <v>0</v>
      </c>
      <c r="Q123" s="75">
        <v>0</v>
      </c>
      <c r="R123" s="75">
        <v>0</v>
      </c>
      <c r="S123" s="64"/>
      <c r="T123" s="48" t="s">
        <v>82</v>
      </c>
      <c r="U123" s="48">
        <v>525</v>
      </c>
      <c r="V123" s="48">
        <v>525</v>
      </c>
      <c r="W123" s="48">
        <v>525</v>
      </c>
      <c r="X123" s="48">
        <v>525</v>
      </c>
      <c r="Y123" s="48">
        <v>550</v>
      </c>
      <c r="Z123" s="48">
        <v>550</v>
      </c>
      <c r="AA123" s="48">
        <v>550</v>
      </c>
      <c r="AB123" s="48">
        <v>575</v>
      </c>
      <c r="AC123" s="48">
        <v>575</v>
      </c>
      <c r="AD123" s="48">
        <v>575</v>
      </c>
      <c r="AE123" s="48">
        <v>600</v>
      </c>
      <c r="AF123" s="48">
        <v>600</v>
      </c>
      <c r="AG123" s="48">
        <v>600</v>
      </c>
      <c r="AH123" s="48">
        <v>610</v>
      </c>
      <c r="AI123" s="48">
        <v>625</v>
      </c>
      <c r="AJ123" s="50">
        <v>625</v>
      </c>
      <c r="AK123" s="58"/>
      <c r="AL123" s="58"/>
      <c r="AM123" s="58"/>
      <c r="AN123" s="58"/>
    </row>
    <row r="124" spans="1:40" ht="45" customHeight="1" x14ac:dyDescent="0.35">
      <c r="A124" s="63"/>
      <c r="B124" s="62"/>
      <c r="C124" s="80"/>
      <c r="D124" s="75"/>
      <c r="E124" s="76"/>
      <c r="F124" s="75"/>
      <c r="G124" s="75"/>
      <c r="H124" s="76"/>
      <c r="I124" s="76"/>
      <c r="J124" s="76"/>
      <c r="K124" s="76"/>
      <c r="L124" s="75"/>
      <c r="M124" s="75"/>
      <c r="N124" s="75"/>
      <c r="O124" s="75"/>
      <c r="P124" s="75"/>
      <c r="Q124" s="75"/>
      <c r="R124" s="75"/>
      <c r="S124" s="64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37"/>
      <c r="AL124" s="9"/>
      <c r="AM124" s="9"/>
      <c r="AN124" s="9"/>
    </row>
    <row r="125" spans="1:40" ht="34.5" hidden="1" customHeight="1" x14ac:dyDescent="0.35">
      <c r="A125" s="63"/>
      <c r="B125" s="62"/>
      <c r="C125" s="80"/>
      <c r="D125" s="75"/>
      <c r="E125" s="76"/>
      <c r="F125" s="75"/>
      <c r="G125" s="75"/>
      <c r="H125" s="76"/>
      <c r="I125" s="76"/>
      <c r="J125" s="76"/>
      <c r="K125" s="76"/>
      <c r="L125" s="75"/>
      <c r="M125" s="75"/>
      <c r="N125" s="75"/>
      <c r="O125" s="75"/>
      <c r="P125" s="75"/>
      <c r="Q125" s="75"/>
      <c r="R125" s="75"/>
      <c r="S125" s="64"/>
      <c r="T125" s="28" t="s">
        <v>83</v>
      </c>
      <c r="U125" s="36">
        <v>1300</v>
      </c>
      <c r="V125" s="36">
        <v>1300</v>
      </c>
      <c r="W125" s="36">
        <v>1350</v>
      </c>
      <c r="X125" s="36">
        <v>1350</v>
      </c>
      <c r="Y125" s="36">
        <v>1400</v>
      </c>
      <c r="Z125" s="36">
        <v>1500</v>
      </c>
      <c r="AA125" s="36">
        <v>1550</v>
      </c>
      <c r="AB125" s="36">
        <v>1600</v>
      </c>
      <c r="AC125" s="36">
        <v>1650</v>
      </c>
      <c r="AD125" s="36">
        <v>1700</v>
      </c>
      <c r="AE125" s="36">
        <v>1750</v>
      </c>
      <c r="AF125" s="36">
        <v>1800</v>
      </c>
      <c r="AG125" s="36">
        <v>1875</v>
      </c>
      <c r="AH125" s="36">
        <v>1950</v>
      </c>
      <c r="AI125" s="36">
        <v>2000</v>
      </c>
      <c r="AJ125" s="36">
        <v>2000</v>
      </c>
      <c r="AK125" s="37"/>
      <c r="AL125" s="9"/>
      <c r="AM125" s="9"/>
      <c r="AN125" s="9"/>
    </row>
    <row r="126" spans="1:40" ht="33" hidden="1" customHeight="1" x14ac:dyDescent="0.35">
      <c r="A126" s="63"/>
      <c r="B126" s="62"/>
      <c r="C126" s="80"/>
      <c r="D126" s="75"/>
      <c r="E126" s="76"/>
      <c r="F126" s="75"/>
      <c r="G126" s="75"/>
      <c r="H126" s="76"/>
      <c r="I126" s="76"/>
      <c r="J126" s="76"/>
      <c r="K126" s="76"/>
      <c r="L126" s="75"/>
      <c r="M126" s="75"/>
      <c r="N126" s="75"/>
      <c r="O126" s="75"/>
      <c r="P126" s="75"/>
      <c r="Q126" s="75"/>
      <c r="R126" s="75"/>
      <c r="S126" s="64"/>
      <c r="T126" s="28" t="s">
        <v>84</v>
      </c>
      <c r="U126" s="36">
        <v>60</v>
      </c>
      <c r="V126" s="36">
        <v>65</v>
      </c>
      <c r="W126" s="36">
        <v>70</v>
      </c>
      <c r="X126" s="36">
        <v>80</v>
      </c>
      <c r="Y126" s="36">
        <v>90</v>
      </c>
      <c r="Z126" s="36">
        <v>110</v>
      </c>
      <c r="AA126" s="36">
        <v>120</v>
      </c>
      <c r="AB126" s="36">
        <v>120</v>
      </c>
      <c r="AC126" s="36">
        <v>130</v>
      </c>
      <c r="AD126" s="36">
        <v>130</v>
      </c>
      <c r="AE126" s="36">
        <v>130</v>
      </c>
      <c r="AF126" s="36">
        <v>140</v>
      </c>
      <c r="AG126" s="36">
        <v>140</v>
      </c>
      <c r="AH126" s="36">
        <v>140</v>
      </c>
      <c r="AI126" s="36">
        <v>150</v>
      </c>
      <c r="AJ126" s="36">
        <v>150</v>
      </c>
      <c r="AK126" s="37"/>
      <c r="AL126" s="9"/>
      <c r="AM126" s="9"/>
      <c r="AN126" s="9"/>
    </row>
    <row r="127" spans="1:40" ht="342" customHeight="1" x14ac:dyDescent="0.35">
      <c r="A127" s="24" t="s">
        <v>128</v>
      </c>
      <c r="B127" s="6" t="s">
        <v>34</v>
      </c>
      <c r="C127" s="7">
        <v>0</v>
      </c>
      <c r="D127" s="52">
        <v>0</v>
      </c>
      <c r="E127" s="53">
        <v>0</v>
      </c>
      <c r="F127" s="51">
        <v>0</v>
      </c>
      <c r="G127" s="51">
        <v>0</v>
      </c>
      <c r="H127" s="22">
        <v>0</v>
      </c>
      <c r="I127" s="22">
        <v>0</v>
      </c>
      <c r="J127" s="22">
        <v>0</v>
      </c>
      <c r="K127" s="22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64"/>
      <c r="T127" s="28" t="s">
        <v>85</v>
      </c>
      <c r="U127" s="36" t="s">
        <v>54</v>
      </c>
      <c r="V127" s="36" t="s">
        <v>54</v>
      </c>
      <c r="W127" s="36" t="s">
        <v>53</v>
      </c>
      <c r="X127" s="36" t="s">
        <v>53</v>
      </c>
      <c r="Y127" s="36" t="s">
        <v>53</v>
      </c>
      <c r="Z127" s="36" t="s">
        <v>53</v>
      </c>
      <c r="AA127" s="36" t="s">
        <v>53</v>
      </c>
      <c r="AB127" s="36" t="s">
        <v>53</v>
      </c>
      <c r="AC127" s="36" t="s">
        <v>53</v>
      </c>
      <c r="AD127" s="36" t="s">
        <v>53</v>
      </c>
      <c r="AE127" s="36" t="s">
        <v>53</v>
      </c>
      <c r="AF127" s="36" t="s">
        <v>53</v>
      </c>
      <c r="AG127" s="36" t="s">
        <v>53</v>
      </c>
      <c r="AH127" s="36" t="s">
        <v>53</v>
      </c>
      <c r="AI127" s="36" t="s">
        <v>53</v>
      </c>
      <c r="AJ127" s="36" t="s">
        <v>54</v>
      </c>
      <c r="AK127" s="37"/>
      <c r="AL127" s="9"/>
      <c r="AM127" s="9"/>
      <c r="AN127" s="9"/>
    </row>
    <row r="128" spans="1:40" ht="54" customHeight="1" x14ac:dyDescent="0.35">
      <c r="A128" s="8" t="s">
        <v>125</v>
      </c>
      <c r="B128" s="62" t="s">
        <v>34</v>
      </c>
      <c r="C128" s="77">
        <v>0</v>
      </c>
      <c r="D128" s="75">
        <v>0</v>
      </c>
      <c r="E128" s="76">
        <v>0</v>
      </c>
      <c r="F128" s="75">
        <v>0</v>
      </c>
      <c r="G128" s="75">
        <v>0</v>
      </c>
      <c r="H128" s="76">
        <v>0</v>
      </c>
      <c r="I128" s="76">
        <v>0</v>
      </c>
      <c r="J128" s="76">
        <v>0</v>
      </c>
      <c r="K128" s="76">
        <v>0</v>
      </c>
      <c r="L128" s="75">
        <v>0</v>
      </c>
      <c r="M128" s="75">
        <v>0</v>
      </c>
      <c r="N128" s="75">
        <v>0</v>
      </c>
      <c r="O128" s="75">
        <v>0</v>
      </c>
      <c r="P128" s="75">
        <v>0</v>
      </c>
      <c r="Q128" s="75">
        <v>0</v>
      </c>
      <c r="R128" s="75">
        <v>0</v>
      </c>
      <c r="S128" s="64"/>
      <c r="T128" s="66" t="s">
        <v>86</v>
      </c>
      <c r="U128" s="59">
        <v>3</v>
      </c>
      <c r="V128" s="59">
        <v>3</v>
      </c>
      <c r="W128" s="59">
        <v>3</v>
      </c>
      <c r="X128" s="59">
        <v>3</v>
      </c>
      <c r="Y128" s="59">
        <v>4</v>
      </c>
      <c r="Z128" s="59">
        <v>4</v>
      </c>
      <c r="AA128" s="59">
        <v>4</v>
      </c>
      <c r="AB128" s="59">
        <v>4</v>
      </c>
      <c r="AC128" s="59">
        <v>4</v>
      </c>
      <c r="AD128" s="59">
        <v>5</v>
      </c>
      <c r="AE128" s="59">
        <v>5</v>
      </c>
      <c r="AF128" s="59">
        <v>5</v>
      </c>
      <c r="AG128" s="59">
        <v>5</v>
      </c>
      <c r="AH128" s="59">
        <v>5</v>
      </c>
      <c r="AI128" s="59">
        <v>6</v>
      </c>
      <c r="AJ128" s="59">
        <v>6</v>
      </c>
      <c r="AK128" s="58"/>
      <c r="AL128" s="58"/>
      <c r="AM128" s="58"/>
      <c r="AN128" s="58"/>
    </row>
    <row r="129" spans="1:40" ht="57" customHeight="1" x14ac:dyDescent="0.35">
      <c r="A129" s="67" t="s">
        <v>87</v>
      </c>
      <c r="B129" s="62"/>
      <c r="C129" s="77"/>
      <c r="D129" s="75"/>
      <c r="E129" s="76"/>
      <c r="F129" s="75"/>
      <c r="G129" s="75"/>
      <c r="H129" s="76"/>
      <c r="I129" s="76"/>
      <c r="J129" s="76"/>
      <c r="K129" s="76"/>
      <c r="L129" s="75"/>
      <c r="M129" s="75"/>
      <c r="N129" s="75"/>
      <c r="O129" s="75"/>
      <c r="P129" s="75"/>
      <c r="Q129" s="75"/>
      <c r="R129" s="75"/>
      <c r="S129" s="64"/>
      <c r="T129" s="66"/>
      <c r="U129" s="59"/>
      <c r="V129" s="59">
        <v>5</v>
      </c>
      <c r="W129" s="59">
        <v>6</v>
      </c>
      <c r="X129" s="59">
        <v>6</v>
      </c>
      <c r="Y129" s="59">
        <v>6</v>
      </c>
      <c r="Z129" s="59">
        <v>6</v>
      </c>
      <c r="AA129" s="59">
        <v>6</v>
      </c>
      <c r="AB129" s="59">
        <v>6</v>
      </c>
      <c r="AC129" s="59">
        <v>6</v>
      </c>
      <c r="AD129" s="59">
        <v>6</v>
      </c>
      <c r="AE129" s="59">
        <v>6</v>
      </c>
      <c r="AF129" s="59">
        <v>6</v>
      </c>
      <c r="AG129" s="59">
        <v>6</v>
      </c>
      <c r="AH129" s="59">
        <v>6</v>
      </c>
      <c r="AI129" s="59">
        <v>6</v>
      </c>
      <c r="AJ129" s="59">
        <v>6</v>
      </c>
      <c r="AK129" s="58"/>
      <c r="AL129" s="58"/>
      <c r="AM129" s="58"/>
      <c r="AN129" s="58"/>
    </row>
    <row r="130" spans="1:40" ht="21" customHeight="1" x14ac:dyDescent="0.35">
      <c r="A130" s="63"/>
      <c r="B130" s="62"/>
      <c r="C130" s="77"/>
      <c r="D130" s="75"/>
      <c r="E130" s="76"/>
      <c r="F130" s="75"/>
      <c r="G130" s="75"/>
      <c r="H130" s="76"/>
      <c r="I130" s="76"/>
      <c r="J130" s="76"/>
      <c r="K130" s="76"/>
      <c r="L130" s="75"/>
      <c r="M130" s="75"/>
      <c r="N130" s="75"/>
      <c r="O130" s="75"/>
      <c r="P130" s="75"/>
      <c r="Q130" s="75"/>
      <c r="R130" s="75"/>
      <c r="S130" s="64"/>
      <c r="T130" s="66"/>
      <c r="U130" s="59"/>
      <c r="V130" s="59">
        <v>5</v>
      </c>
      <c r="W130" s="59">
        <v>6</v>
      </c>
      <c r="X130" s="59">
        <v>6</v>
      </c>
      <c r="Y130" s="59">
        <v>6</v>
      </c>
      <c r="Z130" s="59">
        <v>6</v>
      </c>
      <c r="AA130" s="59">
        <v>6</v>
      </c>
      <c r="AB130" s="59">
        <v>6</v>
      </c>
      <c r="AC130" s="59">
        <v>6</v>
      </c>
      <c r="AD130" s="59">
        <v>6</v>
      </c>
      <c r="AE130" s="59">
        <v>6</v>
      </c>
      <c r="AF130" s="59">
        <v>6</v>
      </c>
      <c r="AG130" s="59">
        <v>6</v>
      </c>
      <c r="AH130" s="59">
        <v>6</v>
      </c>
      <c r="AI130" s="59">
        <v>6</v>
      </c>
      <c r="AJ130" s="59">
        <v>6</v>
      </c>
      <c r="AK130" s="58"/>
      <c r="AL130" s="58"/>
      <c r="AM130" s="58"/>
      <c r="AN130" s="58"/>
    </row>
    <row r="131" spans="1:40" ht="21" customHeight="1" x14ac:dyDescent="0.35">
      <c r="A131" s="63"/>
      <c r="B131" s="62"/>
      <c r="C131" s="77"/>
      <c r="D131" s="75"/>
      <c r="E131" s="76"/>
      <c r="F131" s="75"/>
      <c r="G131" s="75"/>
      <c r="H131" s="76"/>
      <c r="I131" s="76"/>
      <c r="J131" s="76"/>
      <c r="K131" s="76"/>
      <c r="L131" s="75"/>
      <c r="M131" s="75"/>
      <c r="N131" s="75"/>
      <c r="O131" s="75"/>
      <c r="P131" s="75"/>
      <c r="Q131" s="75"/>
      <c r="R131" s="75"/>
      <c r="S131" s="64"/>
      <c r="T131" s="66"/>
      <c r="U131" s="59"/>
      <c r="V131" s="59">
        <v>5</v>
      </c>
      <c r="W131" s="59">
        <v>6</v>
      </c>
      <c r="X131" s="59">
        <v>6</v>
      </c>
      <c r="Y131" s="59">
        <v>6</v>
      </c>
      <c r="Z131" s="59">
        <v>6</v>
      </c>
      <c r="AA131" s="59">
        <v>6</v>
      </c>
      <c r="AB131" s="59">
        <v>6</v>
      </c>
      <c r="AC131" s="59">
        <v>6</v>
      </c>
      <c r="AD131" s="59">
        <v>6</v>
      </c>
      <c r="AE131" s="59">
        <v>6</v>
      </c>
      <c r="AF131" s="59">
        <v>6</v>
      </c>
      <c r="AG131" s="59">
        <v>6</v>
      </c>
      <c r="AH131" s="59">
        <v>6</v>
      </c>
      <c r="AI131" s="59">
        <v>6</v>
      </c>
      <c r="AJ131" s="59">
        <v>6</v>
      </c>
      <c r="AK131" s="58"/>
      <c r="AL131" s="58"/>
      <c r="AM131" s="58"/>
      <c r="AN131" s="58"/>
    </row>
    <row r="132" spans="1:40" ht="147.75" customHeight="1" x14ac:dyDescent="0.35">
      <c r="A132" s="63"/>
      <c r="B132" s="62"/>
      <c r="C132" s="77"/>
      <c r="D132" s="75"/>
      <c r="E132" s="76"/>
      <c r="F132" s="75"/>
      <c r="G132" s="75"/>
      <c r="H132" s="76"/>
      <c r="I132" s="76"/>
      <c r="J132" s="76"/>
      <c r="K132" s="76"/>
      <c r="L132" s="75"/>
      <c r="M132" s="75"/>
      <c r="N132" s="75"/>
      <c r="O132" s="75"/>
      <c r="P132" s="75"/>
      <c r="Q132" s="75"/>
      <c r="R132" s="75"/>
      <c r="S132" s="64"/>
      <c r="T132" s="66"/>
      <c r="U132" s="59"/>
      <c r="V132" s="59">
        <v>5</v>
      </c>
      <c r="W132" s="59">
        <v>6</v>
      </c>
      <c r="X132" s="59">
        <v>6</v>
      </c>
      <c r="Y132" s="59">
        <v>6</v>
      </c>
      <c r="Z132" s="59">
        <v>6</v>
      </c>
      <c r="AA132" s="59">
        <v>6</v>
      </c>
      <c r="AB132" s="59">
        <v>6</v>
      </c>
      <c r="AC132" s="59">
        <v>6</v>
      </c>
      <c r="AD132" s="59">
        <v>6</v>
      </c>
      <c r="AE132" s="59">
        <v>6</v>
      </c>
      <c r="AF132" s="59">
        <v>6</v>
      </c>
      <c r="AG132" s="59">
        <v>6</v>
      </c>
      <c r="AH132" s="59">
        <v>6</v>
      </c>
      <c r="AI132" s="59">
        <v>6</v>
      </c>
      <c r="AJ132" s="59">
        <v>6</v>
      </c>
      <c r="AK132" s="58"/>
      <c r="AL132" s="58"/>
      <c r="AM132" s="58"/>
      <c r="AN132" s="58"/>
    </row>
    <row r="133" spans="1:40" ht="32.25" customHeight="1" x14ac:dyDescent="0.35">
      <c r="A133" s="63" t="s">
        <v>108</v>
      </c>
      <c r="B133" s="6" t="s">
        <v>34</v>
      </c>
      <c r="C133" s="12">
        <f>SUM(C134:C137)</f>
        <v>313493436.19999999</v>
      </c>
      <c r="D133" s="52">
        <f t="shared" ref="D133:R133" si="31">SUM(D134:D137)</f>
        <v>21118200</v>
      </c>
      <c r="E133" s="53">
        <f t="shared" si="31"/>
        <v>22376156.720000003</v>
      </c>
      <c r="F133" s="51">
        <f t="shared" si="31"/>
        <v>20769159.960000001</v>
      </c>
      <c r="G133" s="51">
        <f t="shared" si="31"/>
        <v>20769159.960000001</v>
      </c>
      <c r="H133" s="22">
        <f t="shared" si="31"/>
        <v>20769159.960000001</v>
      </c>
      <c r="I133" s="22">
        <f t="shared" si="31"/>
        <v>20769159.960000001</v>
      </c>
      <c r="J133" s="22">
        <f t="shared" si="31"/>
        <v>20769159.960000001</v>
      </c>
      <c r="K133" s="22">
        <f t="shared" si="31"/>
        <v>20769159.960000001</v>
      </c>
      <c r="L133" s="27">
        <f t="shared" si="31"/>
        <v>20769159.960000001</v>
      </c>
      <c r="M133" s="27">
        <f t="shared" si="31"/>
        <v>20769159.960000001</v>
      </c>
      <c r="N133" s="27">
        <f t="shared" si="31"/>
        <v>20769159.960000001</v>
      </c>
      <c r="O133" s="27">
        <f t="shared" si="31"/>
        <v>20769159.960000001</v>
      </c>
      <c r="P133" s="27">
        <f t="shared" si="31"/>
        <v>20769159.960000001</v>
      </c>
      <c r="Q133" s="27">
        <f t="shared" si="31"/>
        <v>20769159.960000001</v>
      </c>
      <c r="R133" s="27">
        <f t="shared" si="31"/>
        <v>20769159.960000001</v>
      </c>
      <c r="S133" s="38"/>
      <c r="T133" s="59" t="s">
        <v>43</v>
      </c>
      <c r="U133" s="59" t="s">
        <v>43</v>
      </c>
      <c r="V133" s="59" t="s">
        <v>43</v>
      </c>
      <c r="W133" s="59" t="s">
        <v>43</v>
      </c>
      <c r="X133" s="59" t="s">
        <v>43</v>
      </c>
      <c r="Y133" s="59" t="s">
        <v>43</v>
      </c>
      <c r="Z133" s="59" t="s">
        <v>43</v>
      </c>
      <c r="AA133" s="59" t="s">
        <v>43</v>
      </c>
      <c r="AB133" s="59" t="s">
        <v>43</v>
      </c>
      <c r="AC133" s="59" t="s">
        <v>43</v>
      </c>
      <c r="AD133" s="59" t="s">
        <v>43</v>
      </c>
      <c r="AE133" s="59" t="s">
        <v>43</v>
      </c>
      <c r="AF133" s="59" t="s">
        <v>43</v>
      </c>
      <c r="AG133" s="59" t="s">
        <v>43</v>
      </c>
      <c r="AH133" s="59" t="s">
        <v>43</v>
      </c>
      <c r="AI133" s="59" t="s">
        <v>43</v>
      </c>
      <c r="AJ133" s="59" t="s">
        <v>43</v>
      </c>
      <c r="AK133" s="58"/>
      <c r="AL133" s="58"/>
      <c r="AM133" s="58"/>
      <c r="AN133" s="58"/>
    </row>
    <row r="134" spans="1:40" ht="117.75" customHeight="1" x14ac:dyDescent="0.35">
      <c r="A134" s="63"/>
      <c r="B134" s="6" t="s">
        <v>61</v>
      </c>
      <c r="C134" s="12">
        <f>SUM(D134:F134)</f>
        <v>0</v>
      </c>
      <c r="D134" s="52">
        <f t="shared" ref="D134:R137" si="32">D120+D129</f>
        <v>0</v>
      </c>
      <c r="E134" s="53">
        <f t="shared" si="32"/>
        <v>0</v>
      </c>
      <c r="F134" s="51">
        <f t="shared" si="32"/>
        <v>0</v>
      </c>
      <c r="G134" s="51">
        <f t="shared" si="32"/>
        <v>0</v>
      </c>
      <c r="H134" s="22">
        <f t="shared" si="32"/>
        <v>0</v>
      </c>
      <c r="I134" s="22">
        <f t="shared" si="32"/>
        <v>0</v>
      </c>
      <c r="J134" s="22">
        <f t="shared" si="32"/>
        <v>0</v>
      </c>
      <c r="K134" s="22">
        <f t="shared" si="32"/>
        <v>0</v>
      </c>
      <c r="L134" s="27">
        <f t="shared" si="32"/>
        <v>0</v>
      </c>
      <c r="M134" s="27">
        <f t="shared" si="32"/>
        <v>0</v>
      </c>
      <c r="N134" s="27">
        <f t="shared" si="32"/>
        <v>0</v>
      </c>
      <c r="O134" s="27">
        <f t="shared" si="32"/>
        <v>0</v>
      </c>
      <c r="P134" s="27">
        <f t="shared" si="32"/>
        <v>0</v>
      </c>
      <c r="Q134" s="27">
        <f t="shared" si="32"/>
        <v>0</v>
      </c>
      <c r="R134" s="27">
        <f t="shared" si="32"/>
        <v>0</v>
      </c>
      <c r="S134" s="38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8"/>
      <c r="AL134" s="58"/>
      <c r="AM134" s="58"/>
      <c r="AN134" s="58"/>
    </row>
    <row r="135" spans="1:40" ht="125.25" customHeight="1" x14ac:dyDescent="0.35">
      <c r="A135" s="63"/>
      <c r="B135" s="6" t="s">
        <v>62</v>
      </c>
      <c r="C135" s="12">
        <f>SUM(D135:F135)</f>
        <v>0</v>
      </c>
      <c r="D135" s="52">
        <f t="shared" si="32"/>
        <v>0</v>
      </c>
      <c r="E135" s="53">
        <f t="shared" si="32"/>
        <v>0</v>
      </c>
      <c r="F135" s="51">
        <f t="shared" si="32"/>
        <v>0</v>
      </c>
      <c r="G135" s="51">
        <f t="shared" si="32"/>
        <v>0</v>
      </c>
      <c r="H135" s="22">
        <f t="shared" si="32"/>
        <v>0</v>
      </c>
      <c r="I135" s="22">
        <f t="shared" si="32"/>
        <v>0</v>
      </c>
      <c r="J135" s="22">
        <f t="shared" si="32"/>
        <v>0</v>
      </c>
      <c r="K135" s="22">
        <f t="shared" si="32"/>
        <v>0</v>
      </c>
      <c r="L135" s="27">
        <f t="shared" si="32"/>
        <v>0</v>
      </c>
      <c r="M135" s="27">
        <f t="shared" si="32"/>
        <v>0</v>
      </c>
      <c r="N135" s="27">
        <f t="shared" si="32"/>
        <v>0</v>
      </c>
      <c r="O135" s="27">
        <f t="shared" si="32"/>
        <v>0</v>
      </c>
      <c r="P135" s="27">
        <f t="shared" si="32"/>
        <v>0</v>
      </c>
      <c r="Q135" s="27">
        <f t="shared" si="32"/>
        <v>0</v>
      </c>
      <c r="R135" s="27">
        <f t="shared" si="32"/>
        <v>0</v>
      </c>
      <c r="S135" s="38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8"/>
      <c r="AL135" s="58"/>
      <c r="AM135" s="58"/>
      <c r="AN135" s="58"/>
    </row>
    <row r="136" spans="1:40" ht="51" customHeight="1" x14ac:dyDescent="0.35">
      <c r="A136" s="63"/>
      <c r="B136" s="6" t="s">
        <v>63</v>
      </c>
      <c r="C136" s="12">
        <f>SUM(D136:R136)</f>
        <v>313493436.19999999</v>
      </c>
      <c r="D136" s="52">
        <f>D122+D131</f>
        <v>21118200</v>
      </c>
      <c r="E136" s="53">
        <f t="shared" si="32"/>
        <v>22376156.720000003</v>
      </c>
      <c r="F136" s="51">
        <f t="shared" si="32"/>
        <v>20769159.960000001</v>
      </c>
      <c r="G136" s="51">
        <f t="shared" si="32"/>
        <v>20769159.960000001</v>
      </c>
      <c r="H136" s="22">
        <f t="shared" si="32"/>
        <v>20769159.960000001</v>
      </c>
      <c r="I136" s="22">
        <f t="shared" si="32"/>
        <v>20769159.960000001</v>
      </c>
      <c r="J136" s="22">
        <f t="shared" si="32"/>
        <v>20769159.960000001</v>
      </c>
      <c r="K136" s="22">
        <f t="shared" si="32"/>
        <v>20769159.960000001</v>
      </c>
      <c r="L136" s="27">
        <f t="shared" si="32"/>
        <v>20769159.960000001</v>
      </c>
      <c r="M136" s="27">
        <f t="shared" si="32"/>
        <v>20769159.960000001</v>
      </c>
      <c r="N136" s="27">
        <f t="shared" si="32"/>
        <v>20769159.960000001</v>
      </c>
      <c r="O136" s="27">
        <f t="shared" si="32"/>
        <v>20769159.960000001</v>
      </c>
      <c r="P136" s="27">
        <f t="shared" si="32"/>
        <v>20769159.960000001</v>
      </c>
      <c r="Q136" s="27">
        <f t="shared" si="32"/>
        <v>20769159.960000001</v>
      </c>
      <c r="R136" s="27">
        <f t="shared" si="32"/>
        <v>20769159.960000001</v>
      </c>
      <c r="S136" s="38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8"/>
      <c r="AL136" s="58"/>
      <c r="AM136" s="58"/>
      <c r="AN136" s="58"/>
    </row>
    <row r="137" spans="1:40" ht="45" customHeight="1" x14ac:dyDescent="0.35">
      <c r="A137" s="63"/>
      <c r="B137" s="6" t="s">
        <v>65</v>
      </c>
      <c r="C137" s="12">
        <f>SUM(D137:F137)</f>
        <v>0</v>
      </c>
      <c r="D137" s="52">
        <f t="shared" si="32"/>
        <v>0</v>
      </c>
      <c r="E137" s="53">
        <f t="shared" si="32"/>
        <v>0</v>
      </c>
      <c r="F137" s="51">
        <f t="shared" si="32"/>
        <v>0</v>
      </c>
      <c r="G137" s="51">
        <f t="shared" si="32"/>
        <v>0</v>
      </c>
      <c r="H137" s="22">
        <f t="shared" si="32"/>
        <v>0</v>
      </c>
      <c r="I137" s="22">
        <f t="shared" si="32"/>
        <v>0</v>
      </c>
      <c r="J137" s="22">
        <f t="shared" si="32"/>
        <v>0</v>
      </c>
      <c r="K137" s="22">
        <f t="shared" si="32"/>
        <v>0</v>
      </c>
      <c r="L137" s="27">
        <f t="shared" si="32"/>
        <v>0</v>
      </c>
      <c r="M137" s="27">
        <f t="shared" si="32"/>
        <v>0</v>
      </c>
      <c r="N137" s="27">
        <f t="shared" si="32"/>
        <v>0</v>
      </c>
      <c r="O137" s="27">
        <f t="shared" si="32"/>
        <v>0</v>
      </c>
      <c r="P137" s="27">
        <f t="shared" si="32"/>
        <v>0</v>
      </c>
      <c r="Q137" s="27">
        <f t="shared" si="32"/>
        <v>0</v>
      </c>
      <c r="R137" s="27">
        <f t="shared" si="32"/>
        <v>0</v>
      </c>
      <c r="S137" s="38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8"/>
      <c r="AL137" s="58"/>
      <c r="AM137" s="58"/>
      <c r="AN137" s="58"/>
    </row>
    <row r="138" spans="1:40" ht="34.5" customHeight="1" x14ac:dyDescent="0.35">
      <c r="A138" s="60" t="s">
        <v>88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2"/>
      <c r="AK138" s="58"/>
      <c r="AL138" s="58"/>
      <c r="AM138" s="58"/>
      <c r="AN138" s="58"/>
    </row>
    <row r="139" spans="1:40" ht="51" customHeight="1" x14ac:dyDescent="0.35">
      <c r="A139" s="8" t="s">
        <v>126</v>
      </c>
      <c r="B139" s="62" t="s">
        <v>34</v>
      </c>
      <c r="C139" s="77">
        <v>0</v>
      </c>
      <c r="D139" s="75">
        <v>0</v>
      </c>
      <c r="E139" s="76">
        <v>0</v>
      </c>
      <c r="F139" s="75">
        <v>0</v>
      </c>
      <c r="G139" s="75">
        <v>0</v>
      </c>
      <c r="H139" s="76">
        <v>0</v>
      </c>
      <c r="I139" s="76">
        <v>0</v>
      </c>
      <c r="J139" s="76">
        <v>0</v>
      </c>
      <c r="K139" s="76">
        <v>0</v>
      </c>
      <c r="L139" s="75">
        <v>0</v>
      </c>
      <c r="M139" s="75">
        <v>0</v>
      </c>
      <c r="N139" s="75">
        <v>0</v>
      </c>
      <c r="O139" s="75">
        <v>0</v>
      </c>
      <c r="P139" s="75">
        <v>0</v>
      </c>
      <c r="Q139" s="75">
        <v>0</v>
      </c>
      <c r="R139" s="75">
        <v>0</v>
      </c>
      <c r="S139" s="64" t="s">
        <v>35</v>
      </c>
      <c r="T139" s="79" t="s">
        <v>89</v>
      </c>
      <c r="U139" s="59" t="s">
        <v>53</v>
      </c>
      <c r="V139" s="59" t="s">
        <v>53</v>
      </c>
      <c r="W139" s="78">
        <v>10</v>
      </c>
      <c r="X139" s="78">
        <v>15</v>
      </c>
      <c r="Y139" s="78">
        <v>20</v>
      </c>
      <c r="Z139" s="78">
        <v>25</v>
      </c>
      <c r="AA139" s="78">
        <v>30</v>
      </c>
      <c r="AB139" s="78">
        <v>35</v>
      </c>
      <c r="AC139" s="78">
        <v>40</v>
      </c>
      <c r="AD139" s="78">
        <v>45</v>
      </c>
      <c r="AE139" s="78">
        <v>50</v>
      </c>
      <c r="AF139" s="78">
        <v>55</v>
      </c>
      <c r="AG139" s="78">
        <v>60</v>
      </c>
      <c r="AH139" s="78">
        <v>65</v>
      </c>
      <c r="AI139" s="78">
        <v>70</v>
      </c>
      <c r="AJ139" s="78">
        <v>70</v>
      </c>
      <c r="AK139" s="58"/>
      <c r="AL139" s="58"/>
      <c r="AM139" s="58"/>
      <c r="AN139" s="58"/>
    </row>
    <row r="140" spans="1:40" x14ac:dyDescent="0.35">
      <c r="A140" s="67" t="s">
        <v>90</v>
      </c>
      <c r="B140" s="62"/>
      <c r="C140" s="77"/>
      <c r="D140" s="75"/>
      <c r="E140" s="76"/>
      <c r="F140" s="75"/>
      <c r="G140" s="75"/>
      <c r="H140" s="76"/>
      <c r="I140" s="76"/>
      <c r="J140" s="76"/>
      <c r="K140" s="76"/>
      <c r="L140" s="75"/>
      <c r="M140" s="75"/>
      <c r="N140" s="75"/>
      <c r="O140" s="75"/>
      <c r="P140" s="75"/>
      <c r="Q140" s="75"/>
      <c r="R140" s="75"/>
      <c r="S140" s="64"/>
      <c r="T140" s="79"/>
      <c r="U140" s="59"/>
      <c r="V140" s="59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58"/>
      <c r="AL140" s="58"/>
      <c r="AM140" s="58"/>
      <c r="AN140" s="58"/>
    </row>
    <row r="141" spans="1:40" x14ac:dyDescent="0.35">
      <c r="A141" s="63"/>
      <c r="B141" s="62"/>
      <c r="C141" s="77"/>
      <c r="D141" s="75"/>
      <c r="E141" s="76"/>
      <c r="F141" s="75"/>
      <c r="G141" s="75"/>
      <c r="H141" s="76"/>
      <c r="I141" s="76"/>
      <c r="J141" s="76"/>
      <c r="K141" s="76"/>
      <c r="L141" s="75"/>
      <c r="M141" s="75"/>
      <c r="N141" s="75"/>
      <c r="O141" s="75"/>
      <c r="P141" s="75"/>
      <c r="Q141" s="75"/>
      <c r="R141" s="75"/>
      <c r="S141" s="64"/>
      <c r="T141" s="79"/>
      <c r="U141" s="59"/>
      <c r="V141" s="59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58"/>
      <c r="AL141" s="58"/>
      <c r="AM141" s="58"/>
      <c r="AN141" s="58"/>
    </row>
    <row r="142" spans="1:40" x14ac:dyDescent="0.35">
      <c r="A142" s="63"/>
      <c r="B142" s="62"/>
      <c r="C142" s="77"/>
      <c r="D142" s="75"/>
      <c r="E142" s="76"/>
      <c r="F142" s="75"/>
      <c r="G142" s="75"/>
      <c r="H142" s="76"/>
      <c r="I142" s="76"/>
      <c r="J142" s="76"/>
      <c r="K142" s="76"/>
      <c r="L142" s="75"/>
      <c r="M142" s="75"/>
      <c r="N142" s="75"/>
      <c r="O142" s="75"/>
      <c r="P142" s="75"/>
      <c r="Q142" s="75"/>
      <c r="R142" s="75"/>
      <c r="S142" s="64"/>
      <c r="T142" s="79"/>
      <c r="U142" s="59"/>
      <c r="V142" s="59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58"/>
      <c r="AL142" s="58"/>
      <c r="AM142" s="58"/>
      <c r="AN142" s="58"/>
    </row>
    <row r="143" spans="1:40" ht="155.25" customHeight="1" x14ac:dyDescent="0.35">
      <c r="A143" s="63"/>
      <c r="B143" s="62"/>
      <c r="C143" s="77"/>
      <c r="D143" s="75"/>
      <c r="E143" s="76"/>
      <c r="F143" s="75"/>
      <c r="G143" s="75"/>
      <c r="H143" s="76"/>
      <c r="I143" s="76"/>
      <c r="J143" s="76"/>
      <c r="K143" s="76"/>
      <c r="L143" s="75"/>
      <c r="M143" s="75"/>
      <c r="N143" s="75"/>
      <c r="O143" s="75"/>
      <c r="P143" s="75"/>
      <c r="Q143" s="75"/>
      <c r="R143" s="75"/>
      <c r="S143" s="64"/>
      <c r="T143" s="79"/>
      <c r="U143" s="59"/>
      <c r="V143" s="59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58"/>
      <c r="AL143" s="58"/>
      <c r="AM143" s="58"/>
      <c r="AN143" s="58"/>
    </row>
    <row r="144" spans="1:40" ht="15" customHeight="1" x14ac:dyDescent="0.35">
      <c r="A144" s="63" t="s">
        <v>109</v>
      </c>
      <c r="B144" s="63" t="s">
        <v>34</v>
      </c>
      <c r="C144" s="77">
        <v>0</v>
      </c>
      <c r="D144" s="75">
        <v>0</v>
      </c>
      <c r="E144" s="76">
        <v>0</v>
      </c>
      <c r="F144" s="75">
        <v>0</v>
      </c>
      <c r="G144" s="75">
        <v>0</v>
      </c>
      <c r="H144" s="76">
        <v>0</v>
      </c>
      <c r="I144" s="76">
        <v>0</v>
      </c>
      <c r="J144" s="76">
        <v>0</v>
      </c>
      <c r="K144" s="76">
        <v>0</v>
      </c>
      <c r="L144" s="75">
        <v>0</v>
      </c>
      <c r="M144" s="75">
        <v>0</v>
      </c>
      <c r="N144" s="75">
        <v>0</v>
      </c>
      <c r="O144" s="75">
        <v>0</v>
      </c>
      <c r="P144" s="75">
        <v>0</v>
      </c>
      <c r="Q144" s="75">
        <v>0</v>
      </c>
      <c r="R144" s="75">
        <v>0</v>
      </c>
      <c r="S144" s="64"/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59" t="s">
        <v>43</v>
      </c>
      <c r="AB144" s="59" t="s">
        <v>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8"/>
      <c r="AL144" s="58"/>
      <c r="AM144" s="58"/>
      <c r="AN144" s="58"/>
    </row>
    <row r="145" spans="1:40" ht="15" customHeight="1" x14ac:dyDescent="0.35">
      <c r="A145" s="63"/>
      <c r="B145" s="63"/>
      <c r="C145" s="77"/>
      <c r="D145" s="75"/>
      <c r="E145" s="76"/>
      <c r="F145" s="75"/>
      <c r="G145" s="75"/>
      <c r="H145" s="76"/>
      <c r="I145" s="76"/>
      <c r="J145" s="76"/>
      <c r="K145" s="76"/>
      <c r="L145" s="75"/>
      <c r="M145" s="75"/>
      <c r="N145" s="75"/>
      <c r="O145" s="75"/>
      <c r="P145" s="75"/>
      <c r="Q145" s="75"/>
      <c r="R145" s="75"/>
      <c r="S145" s="64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8"/>
      <c r="AL145" s="58"/>
      <c r="AM145" s="58"/>
      <c r="AN145" s="58"/>
    </row>
    <row r="146" spans="1:40" ht="3" hidden="1" customHeight="1" x14ac:dyDescent="0.35">
      <c r="A146" s="63"/>
      <c r="B146" s="63"/>
      <c r="C146" s="77"/>
      <c r="D146" s="75"/>
      <c r="E146" s="76"/>
      <c r="F146" s="75"/>
      <c r="G146" s="75"/>
      <c r="H146" s="76"/>
      <c r="I146" s="76"/>
      <c r="J146" s="76"/>
      <c r="K146" s="76"/>
      <c r="L146" s="75"/>
      <c r="M146" s="75"/>
      <c r="N146" s="75"/>
      <c r="O146" s="75"/>
      <c r="P146" s="75"/>
      <c r="Q146" s="75"/>
      <c r="R146" s="75"/>
      <c r="S146" s="64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8"/>
      <c r="AL146" s="58"/>
      <c r="AM146" s="58"/>
      <c r="AN146" s="58"/>
    </row>
    <row r="147" spans="1:40" ht="21" hidden="1" customHeight="1" x14ac:dyDescent="0.35">
      <c r="A147" s="63"/>
      <c r="B147" s="63"/>
      <c r="C147" s="77"/>
      <c r="D147" s="75"/>
      <c r="E147" s="76"/>
      <c r="F147" s="75"/>
      <c r="G147" s="75"/>
      <c r="H147" s="76"/>
      <c r="I147" s="76"/>
      <c r="J147" s="76"/>
      <c r="K147" s="76"/>
      <c r="L147" s="75"/>
      <c r="M147" s="75"/>
      <c r="N147" s="75"/>
      <c r="O147" s="75"/>
      <c r="P147" s="75"/>
      <c r="Q147" s="75"/>
      <c r="R147" s="75"/>
      <c r="S147" s="64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8"/>
      <c r="AL147" s="58"/>
      <c r="AM147" s="58"/>
      <c r="AN147" s="58"/>
    </row>
    <row r="148" spans="1:40" ht="7.5" customHeight="1" x14ac:dyDescent="0.35">
      <c r="A148" s="63"/>
      <c r="B148" s="63"/>
      <c r="C148" s="77"/>
      <c r="D148" s="75"/>
      <c r="E148" s="76"/>
      <c r="F148" s="75"/>
      <c r="G148" s="75"/>
      <c r="H148" s="76"/>
      <c r="I148" s="76"/>
      <c r="J148" s="76"/>
      <c r="K148" s="76"/>
      <c r="L148" s="75"/>
      <c r="M148" s="75"/>
      <c r="N148" s="75"/>
      <c r="O148" s="75"/>
      <c r="P148" s="75"/>
      <c r="Q148" s="75"/>
      <c r="R148" s="75"/>
      <c r="S148" s="64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8"/>
      <c r="AL148" s="58"/>
      <c r="AM148" s="58"/>
      <c r="AN148" s="58"/>
    </row>
    <row r="149" spans="1:40" ht="30" customHeight="1" x14ac:dyDescent="0.35">
      <c r="A149" s="63" t="s">
        <v>91</v>
      </c>
      <c r="B149" s="6" t="s">
        <v>34</v>
      </c>
      <c r="C149" s="12">
        <f>SUM(C150:C153)</f>
        <v>1108455442.0603719</v>
      </c>
      <c r="D149" s="52">
        <f t="shared" ref="D149:R149" si="33">SUM(D150:D153)</f>
        <v>76729481.329999998</v>
      </c>
      <c r="E149" s="53">
        <f t="shared" si="33"/>
        <v>83497408.642883703</v>
      </c>
      <c r="F149" s="51">
        <f t="shared" si="33"/>
        <v>72940657.852883726</v>
      </c>
      <c r="G149" s="51">
        <f t="shared" si="33"/>
        <v>72940657.852883726</v>
      </c>
      <c r="H149" s="22">
        <f t="shared" si="33"/>
        <v>72940657.852883726</v>
      </c>
      <c r="I149" s="22">
        <f t="shared" si="33"/>
        <v>72940657.852883726</v>
      </c>
      <c r="J149" s="22">
        <f t="shared" si="33"/>
        <v>72940657.852883726</v>
      </c>
      <c r="K149" s="22">
        <f t="shared" si="33"/>
        <v>72940657.852883726</v>
      </c>
      <c r="L149" s="27">
        <f t="shared" si="33"/>
        <v>72940657.852883726</v>
      </c>
      <c r="M149" s="27">
        <f t="shared" si="33"/>
        <v>72940657.852883726</v>
      </c>
      <c r="N149" s="27">
        <f t="shared" si="33"/>
        <v>72940657.852883726</v>
      </c>
      <c r="O149" s="27">
        <f t="shared" si="33"/>
        <v>72940657.852883726</v>
      </c>
      <c r="P149" s="27">
        <f t="shared" si="33"/>
        <v>72940657.852883726</v>
      </c>
      <c r="Q149" s="27">
        <f t="shared" si="33"/>
        <v>72940657.852883726</v>
      </c>
      <c r="R149" s="27">
        <f t="shared" si="33"/>
        <v>72940657.852883726</v>
      </c>
      <c r="S149" s="64"/>
      <c r="T149" s="74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59" t="s">
        <v>43</v>
      </c>
      <c r="AB149" s="59" t="s">
        <v>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8"/>
      <c r="AL149" s="58"/>
      <c r="AM149" s="58"/>
      <c r="AN149" s="58"/>
    </row>
    <row r="150" spans="1:40" ht="123.75" customHeight="1" x14ac:dyDescent="0.35">
      <c r="A150" s="63"/>
      <c r="B150" s="6" t="s">
        <v>61</v>
      </c>
      <c r="C150" s="12">
        <f>SUM(D150:F150)</f>
        <v>0</v>
      </c>
      <c r="D150" s="52">
        <f t="shared" ref="D150:R153" si="34">D145+D134+D114+D98+D77</f>
        <v>0</v>
      </c>
      <c r="E150" s="53">
        <f t="shared" si="34"/>
        <v>0</v>
      </c>
      <c r="F150" s="51">
        <f t="shared" si="34"/>
        <v>0</v>
      </c>
      <c r="G150" s="51">
        <f t="shared" si="34"/>
        <v>0</v>
      </c>
      <c r="H150" s="22">
        <f t="shared" si="34"/>
        <v>0</v>
      </c>
      <c r="I150" s="22">
        <f t="shared" si="34"/>
        <v>0</v>
      </c>
      <c r="J150" s="22">
        <f t="shared" si="34"/>
        <v>0</v>
      </c>
      <c r="K150" s="22">
        <f t="shared" si="34"/>
        <v>0</v>
      </c>
      <c r="L150" s="27">
        <f t="shared" si="34"/>
        <v>0</v>
      </c>
      <c r="M150" s="27">
        <f t="shared" si="34"/>
        <v>0</v>
      </c>
      <c r="N150" s="27">
        <f t="shared" si="34"/>
        <v>0</v>
      </c>
      <c r="O150" s="27">
        <f t="shared" si="34"/>
        <v>0</v>
      </c>
      <c r="P150" s="27">
        <f t="shared" si="34"/>
        <v>0</v>
      </c>
      <c r="Q150" s="27">
        <f t="shared" si="34"/>
        <v>0</v>
      </c>
      <c r="R150" s="27">
        <f t="shared" si="34"/>
        <v>0</v>
      </c>
      <c r="S150" s="64"/>
      <c r="T150" s="74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8"/>
      <c r="AL150" s="58"/>
      <c r="AM150" s="58"/>
      <c r="AN150" s="58"/>
    </row>
    <row r="151" spans="1:40" ht="126.75" customHeight="1" x14ac:dyDescent="0.35">
      <c r="A151" s="63"/>
      <c r="B151" s="6" t="s">
        <v>62</v>
      </c>
      <c r="C151" s="12">
        <f>SUM(D151:F151)</f>
        <v>0</v>
      </c>
      <c r="D151" s="52">
        <f t="shared" si="34"/>
        <v>0</v>
      </c>
      <c r="E151" s="53">
        <f t="shared" si="34"/>
        <v>0</v>
      </c>
      <c r="F151" s="51">
        <f t="shared" si="34"/>
        <v>0</v>
      </c>
      <c r="G151" s="51">
        <f t="shared" si="34"/>
        <v>0</v>
      </c>
      <c r="H151" s="22">
        <f t="shared" si="34"/>
        <v>0</v>
      </c>
      <c r="I151" s="22">
        <f t="shared" si="34"/>
        <v>0</v>
      </c>
      <c r="J151" s="22">
        <f t="shared" si="34"/>
        <v>0</v>
      </c>
      <c r="K151" s="22">
        <f t="shared" si="34"/>
        <v>0</v>
      </c>
      <c r="L151" s="27">
        <f t="shared" si="34"/>
        <v>0</v>
      </c>
      <c r="M151" s="27">
        <f t="shared" si="34"/>
        <v>0</v>
      </c>
      <c r="N151" s="27">
        <f t="shared" si="34"/>
        <v>0</v>
      </c>
      <c r="O151" s="27">
        <f t="shared" si="34"/>
        <v>0</v>
      </c>
      <c r="P151" s="27">
        <f t="shared" si="34"/>
        <v>0</v>
      </c>
      <c r="Q151" s="27">
        <f t="shared" si="34"/>
        <v>0</v>
      </c>
      <c r="R151" s="27">
        <f t="shared" si="34"/>
        <v>0</v>
      </c>
      <c r="S151" s="64"/>
      <c r="T151" s="74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8"/>
      <c r="AL151" s="58"/>
      <c r="AM151" s="58"/>
      <c r="AN151" s="58"/>
    </row>
    <row r="152" spans="1:40" ht="49.5" customHeight="1" x14ac:dyDescent="0.35">
      <c r="A152" s="63"/>
      <c r="B152" s="6" t="s">
        <v>63</v>
      </c>
      <c r="C152" s="12">
        <f>SUM(D152:R152)</f>
        <v>1108455442.0603719</v>
      </c>
      <c r="D152" s="52">
        <f t="shared" si="34"/>
        <v>76729481.329999998</v>
      </c>
      <c r="E152" s="53">
        <f t="shared" si="34"/>
        <v>83497408.642883703</v>
      </c>
      <c r="F152" s="51">
        <f t="shared" si="34"/>
        <v>72940657.852883726</v>
      </c>
      <c r="G152" s="51">
        <f t="shared" si="34"/>
        <v>72940657.852883726</v>
      </c>
      <c r="H152" s="22">
        <f t="shared" si="34"/>
        <v>72940657.852883726</v>
      </c>
      <c r="I152" s="22">
        <f t="shared" si="34"/>
        <v>72940657.852883726</v>
      </c>
      <c r="J152" s="22">
        <f t="shared" si="34"/>
        <v>72940657.852883726</v>
      </c>
      <c r="K152" s="22">
        <f t="shared" si="34"/>
        <v>72940657.852883726</v>
      </c>
      <c r="L152" s="27">
        <f t="shared" si="34"/>
        <v>72940657.852883726</v>
      </c>
      <c r="M152" s="27">
        <f t="shared" si="34"/>
        <v>72940657.852883726</v>
      </c>
      <c r="N152" s="27">
        <f t="shared" si="34"/>
        <v>72940657.852883726</v>
      </c>
      <c r="O152" s="27">
        <f t="shared" si="34"/>
        <v>72940657.852883726</v>
      </c>
      <c r="P152" s="27">
        <f t="shared" si="34"/>
        <v>72940657.852883726</v>
      </c>
      <c r="Q152" s="27">
        <f t="shared" si="34"/>
        <v>72940657.852883726</v>
      </c>
      <c r="R152" s="27">
        <f t="shared" si="34"/>
        <v>72940657.852883726</v>
      </c>
      <c r="S152" s="64"/>
      <c r="T152" s="74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8"/>
      <c r="AL152" s="58"/>
      <c r="AM152" s="58"/>
      <c r="AN152" s="58"/>
    </row>
    <row r="153" spans="1:40" ht="67.5" customHeight="1" x14ac:dyDescent="0.35">
      <c r="A153" s="63"/>
      <c r="B153" s="6" t="s">
        <v>65</v>
      </c>
      <c r="C153" s="12">
        <f>SUM(D153:F153)</f>
        <v>0</v>
      </c>
      <c r="D153" s="52">
        <f t="shared" si="34"/>
        <v>0</v>
      </c>
      <c r="E153" s="53">
        <f t="shared" si="34"/>
        <v>0</v>
      </c>
      <c r="F153" s="51">
        <f t="shared" si="34"/>
        <v>0</v>
      </c>
      <c r="G153" s="51">
        <f t="shared" si="34"/>
        <v>0</v>
      </c>
      <c r="H153" s="22">
        <f t="shared" si="34"/>
        <v>0</v>
      </c>
      <c r="I153" s="22">
        <f t="shared" si="34"/>
        <v>0</v>
      </c>
      <c r="J153" s="22">
        <f t="shared" si="34"/>
        <v>0</v>
      </c>
      <c r="K153" s="22">
        <f t="shared" si="34"/>
        <v>0</v>
      </c>
      <c r="L153" s="27">
        <f t="shared" si="34"/>
        <v>0</v>
      </c>
      <c r="M153" s="27">
        <f t="shared" si="34"/>
        <v>0</v>
      </c>
      <c r="N153" s="27">
        <f t="shared" si="34"/>
        <v>0</v>
      </c>
      <c r="O153" s="27">
        <f t="shared" si="34"/>
        <v>0</v>
      </c>
      <c r="P153" s="27">
        <f t="shared" si="34"/>
        <v>0</v>
      </c>
      <c r="Q153" s="27">
        <f t="shared" si="34"/>
        <v>0</v>
      </c>
      <c r="R153" s="27">
        <f t="shared" si="34"/>
        <v>0</v>
      </c>
      <c r="S153" s="64"/>
      <c r="T153" s="74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8"/>
      <c r="AL153" s="58"/>
      <c r="AM153" s="58"/>
      <c r="AN153" s="58"/>
    </row>
    <row r="154" spans="1:40" ht="21.75" customHeight="1" x14ac:dyDescent="0.35">
      <c r="A154" s="71" t="s">
        <v>92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3"/>
      <c r="AK154" s="58"/>
      <c r="AL154" s="58"/>
      <c r="AM154" s="58"/>
      <c r="AN154" s="58"/>
    </row>
    <row r="155" spans="1:40" ht="27.75" customHeight="1" x14ac:dyDescent="0.35">
      <c r="A155" s="68" t="s">
        <v>93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70"/>
      <c r="AK155" s="58"/>
      <c r="AL155" s="58"/>
      <c r="AM155" s="58"/>
      <c r="AN155" s="58"/>
    </row>
    <row r="156" spans="1:40" ht="27.75" customHeight="1" x14ac:dyDescent="0.35">
      <c r="A156" s="68" t="s">
        <v>95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70"/>
      <c r="AK156" s="58"/>
      <c r="AL156" s="58"/>
      <c r="AM156" s="58"/>
      <c r="AN156" s="58"/>
    </row>
    <row r="157" spans="1:40" ht="40.5" customHeight="1" x14ac:dyDescent="0.35">
      <c r="A157" s="8" t="s">
        <v>127</v>
      </c>
      <c r="B157" s="11" t="s">
        <v>34</v>
      </c>
      <c r="C157" s="12">
        <f>SUM(C158:C161)</f>
        <v>1773271743.9400003</v>
      </c>
      <c r="D157" s="52">
        <f t="shared" ref="D157:R157" si="35">SUM(D158:D161)</f>
        <v>118250207</v>
      </c>
      <c r="E157" s="53">
        <f t="shared" si="35"/>
        <v>120436781.20999999</v>
      </c>
      <c r="F157" s="51">
        <f t="shared" si="35"/>
        <v>118044981.20999999</v>
      </c>
      <c r="G157" s="51">
        <f t="shared" si="35"/>
        <v>118044981.20999999</v>
      </c>
      <c r="H157" s="22">
        <f t="shared" si="35"/>
        <v>118044981.20999999</v>
      </c>
      <c r="I157" s="22">
        <f t="shared" si="35"/>
        <v>118044981.20999999</v>
      </c>
      <c r="J157" s="22">
        <f t="shared" si="35"/>
        <v>118044981.20999999</v>
      </c>
      <c r="K157" s="22">
        <f t="shared" si="35"/>
        <v>118044981.20999999</v>
      </c>
      <c r="L157" s="27">
        <f t="shared" si="35"/>
        <v>118044981.20999999</v>
      </c>
      <c r="M157" s="27">
        <f t="shared" si="35"/>
        <v>118044981.20999999</v>
      </c>
      <c r="N157" s="27">
        <f t="shared" si="35"/>
        <v>118044981.20999999</v>
      </c>
      <c r="O157" s="27">
        <f t="shared" si="35"/>
        <v>118044981.20999999</v>
      </c>
      <c r="P157" s="27">
        <f t="shared" si="35"/>
        <v>118044981.20999999</v>
      </c>
      <c r="Q157" s="27">
        <f t="shared" si="35"/>
        <v>118044981.20999999</v>
      </c>
      <c r="R157" s="27">
        <f t="shared" si="35"/>
        <v>118044981.20999999</v>
      </c>
      <c r="S157" s="64" t="s">
        <v>35</v>
      </c>
      <c r="T157" s="28" t="s">
        <v>96</v>
      </c>
      <c r="U157" s="39">
        <v>96</v>
      </c>
      <c r="V157" s="39">
        <v>96</v>
      </c>
      <c r="W157" s="39">
        <v>96</v>
      </c>
      <c r="X157" s="39">
        <v>96</v>
      </c>
      <c r="Y157" s="39">
        <v>96</v>
      </c>
      <c r="Z157" s="39">
        <v>96</v>
      </c>
      <c r="AA157" s="39">
        <v>96</v>
      </c>
      <c r="AB157" s="39">
        <v>96</v>
      </c>
      <c r="AC157" s="39">
        <v>96</v>
      </c>
      <c r="AD157" s="39">
        <v>96</v>
      </c>
      <c r="AE157" s="39">
        <v>96</v>
      </c>
      <c r="AF157" s="39">
        <v>96</v>
      </c>
      <c r="AG157" s="39">
        <v>96</v>
      </c>
      <c r="AH157" s="39">
        <v>96</v>
      </c>
      <c r="AI157" s="39">
        <v>96</v>
      </c>
      <c r="AJ157" s="39">
        <v>96</v>
      </c>
      <c r="AK157" s="58"/>
      <c r="AL157" s="58"/>
      <c r="AM157" s="58"/>
      <c r="AN157" s="58"/>
    </row>
    <row r="158" spans="1:40" ht="119.25" customHeight="1" x14ac:dyDescent="0.35">
      <c r="A158" s="67" t="s">
        <v>97</v>
      </c>
      <c r="B158" s="11" t="s">
        <v>61</v>
      </c>
      <c r="C158" s="12">
        <v>0</v>
      </c>
      <c r="D158" s="52">
        <v>0</v>
      </c>
      <c r="E158" s="53">
        <v>0</v>
      </c>
      <c r="F158" s="51">
        <v>0</v>
      </c>
      <c r="G158" s="51">
        <v>0</v>
      </c>
      <c r="H158" s="22">
        <v>0</v>
      </c>
      <c r="I158" s="22">
        <v>0</v>
      </c>
      <c r="J158" s="22">
        <v>0</v>
      </c>
      <c r="K158" s="22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64"/>
      <c r="T158" s="66" t="s">
        <v>94</v>
      </c>
      <c r="U158" s="65">
        <v>100</v>
      </c>
      <c r="V158" s="65">
        <v>100</v>
      </c>
      <c r="W158" s="65">
        <v>100</v>
      </c>
      <c r="X158" s="65">
        <v>100</v>
      </c>
      <c r="Y158" s="65">
        <v>100</v>
      </c>
      <c r="Z158" s="65">
        <v>100</v>
      </c>
      <c r="AA158" s="65">
        <v>100</v>
      </c>
      <c r="AB158" s="65">
        <v>100</v>
      </c>
      <c r="AC158" s="65">
        <v>100</v>
      </c>
      <c r="AD158" s="65">
        <v>100</v>
      </c>
      <c r="AE158" s="65">
        <v>100</v>
      </c>
      <c r="AF158" s="65">
        <v>100</v>
      </c>
      <c r="AG158" s="65">
        <v>100</v>
      </c>
      <c r="AH158" s="65">
        <v>100</v>
      </c>
      <c r="AI158" s="65">
        <v>100</v>
      </c>
      <c r="AJ158" s="65">
        <v>100</v>
      </c>
      <c r="AK158" s="58"/>
      <c r="AL158" s="58"/>
      <c r="AM158" s="58"/>
      <c r="AN158" s="58"/>
    </row>
    <row r="159" spans="1:40" ht="126.75" customHeight="1" x14ac:dyDescent="0.35">
      <c r="A159" s="63"/>
      <c r="B159" s="11" t="s">
        <v>62</v>
      </c>
      <c r="C159" s="12">
        <v>0</v>
      </c>
      <c r="D159" s="52">
        <v>0</v>
      </c>
      <c r="E159" s="53">
        <v>0</v>
      </c>
      <c r="F159" s="51">
        <v>0</v>
      </c>
      <c r="G159" s="51">
        <v>0</v>
      </c>
      <c r="H159" s="22">
        <v>0</v>
      </c>
      <c r="I159" s="22">
        <v>0</v>
      </c>
      <c r="J159" s="22">
        <v>0</v>
      </c>
      <c r="K159" s="22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64"/>
      <c r="T159" s="66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58"/>
      <c r="AL159" s="58"/>
      <c r="AM159" s="58"/>
      <c r="AN159" s="58"/>
    </row>
    <row r="160" spans="1:40" ht="51.75" customHeight="1" x14ac:dyDescent="0.35">
      <c r="A160" s="63"/>
      <c r="B160" s="11" t="s">
        <v>63</v>
      </c>
      <c r="C160" s="12">
        <f>SUM(D160:R160)</f>
        <v>1773271743.9400003</v>
      </c>
      <c r="D160" s="52">
        <v>118250207</v>
      </c>
      <c r="E160" s="53">
        <f>118044981.21+92574.61+1897342.06+168150+233733.33</f>
        <v>120436781.20999999</v>
      </c>
      <c r="F160" s="51">
        <v>118044981.20999999</v>
      </c>
      <c r="G160" s="51">
        <v>118044981.20999999</v>
      </c>
      <c r="H160" s="29">
        <v>118044981.20999999</v>
      </c>
      <c r="I160" s="29">
        <v>118044981.20999999</v>
      </c>
      <c r="J160" s="29">
        <v>118044981.20999999</v>
      </c>
      <c r="K160" s="29">
        <v>118044981.20999999</v>
      </c>
      <c r="L160" s="29">
        <v>118044981.20999999</v>
      </c>
      <c r="M160" s="29">
        <v>118044981.20999999</v>
      </c>
      <c r="N160" s="29">
        <v>118044981.20999999</v>
      </c>
      <c r="O160" s="29">
        <v>118044981.20999999</v>
      </c>
      <c r="P160" s="29">
        <v>118044981.20999999</v>
      </c>
      <c r="Q160" s="29">
        <v>118044981.20999999</v>
      </c>
      <c r="R160" s="29">
        <v>118044981.20999999</v>
      </c>
      <c r="S160" s="64"/>
      <c r="T160" s="66" t="s">
        <v>98</v>
      </c>
      <c r="U160" s="59">
        <v>3</v>
      </c>
      <c r="V160" s="59">
        <v>3</v>
      </c>
      <c r="W160" s="59">
        <v>3</v>
      </c>
      <c r="X160" s="59">
        <v>3</v>
      </c>
      <c r="Y160" s="59">
        <v>4</v>
      </c>
      <c r="Z160" s="59">
        <v>4</v>
      </c>
      <c r="AA160" s="59">
        <v>4</v>
      </c>
      <c r="AB160" s="59">
        <v>4</v>
      </c>
      <c r="AC160" s="59">
        <v>5</v>
      </c>
      <c r="AD160" s="59">
        <v>5</v>
      </c>
      <c r="AE160" s="59">
        <v>5</v>
      </c>
      <c r="AF160" s="59">
        <v>5</v>
      </c>
      <c r="AG160" s="59">
        <v>6</v>
      </c>
      <c r="AH160" s="59">
        <v>6</v>
      </c>
      <c r="AI160" s="59">
        <v>6</v>
      </c>
      <c r="AJ160" s="59">
        <v>6</v>
      </c>
      <c r="AK160" s="58"/>
      <c r="AL160" s="58"/>
      <c r="AM160" s="58"/>
      <c r="AN160" s="58"/>
    </row>
    <row r="161" spans="1:40" ht="55.5" customHeight="1" x14ac:dyDescent="0.35">
      <c r="A161" s="63"/>
      <c r="B161" s="11" t="s">
        <v>65</v>
      </c>
      <c r="C161" s="12"/>
      <c r="D161" s="52"/>
      <c r="E161" s="53"/>
      <c r="F161" s="51"/>
      <c r="G161" s="51"/>
      <c r="H161" s="22"/>
      <c r="I161" s="22"/>
      <c r="J161" s="22"/>
      <c r="K161" s="22"/>
      <c r="L161" s="27"/>
      <c r="M161" s="27"/>
      <c r="N161" s="27"/>
      <c r="O161" s="27"/>
      <c r="P161" s="27"/>
      <c r="Q161" s="27"/>
      <c r="R161" s="27"/>
      <c r="S161" s="64"/>
      <c r="T161" s="66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8"/>
      <c r="AL161" s="58"/>
      <c r="AM161" s="58"/>
      <c r="AN161" s="58"/>
    </row>
    <row r="162" spans="1:40" ht="31.5" customHeight="1" x14ac:dyDescent="0.35">
      <c r="A162" s="63" t="s">
        <v>110</v>
      </c>
      <c r="B162" s="6" t="s">
        <v>34</v>
      </c>
      <c r="C162" s="12">
        <f>SUM(C163:C166)</f>
        <v>1773271743.9400003</v>
      </c>
      <c r="D162" s="52">
        <f t="shared" ref="D162:R162" si="36">SUM(D163:D166)</f>
        <v>118250207</v>
      </c>
      <c r="E162" s="53">
        <f t="shared" si="36"/>
        <v>120436781.20999999</v>
      </c>
      <c r="F162" s="51">
        <f t="shared" si="36"/>
        <v>118044981.20999999</v>
      </c>
      <c r="G162" s="51">
        <f t="shared" si="36"/>
        <v>118044981.20999999</v>
      </c>
      <c r="H162" s="22">
        <f t="shared" si="36"/>
        <v>118044981.20999999</v>
      </c>
      <c r="I162" s="22">
        <f t="shared" si="36"/>
        <v>118044981.20999999</v>
      </c>
      <c r="J162" s="22">
        <f t="shared" si="36"/>
        <v>118044981.20999999</v>
      </c>
      <c r="K162" s="22">
        <f t="shared" si="36"/>
        <v>118044981.20999999</v>
      </c>
      <c r="L162" s="27">
        <f t="shared" si="36"/>
        <v>118044981.20999999</v>
      </c>
      <c r="M162" s="27">
        <f t="shared" si="36"/>
        <v>118044981.20999999</v>
      </c>
      <c r="N162" s="27">
        <f t="shared" si="36"/>
        <v>118044981.20999999</v>
      </c>
      <c r="O162" s="27">
        <f t="shared" si="36"/>
        <v>118044981.20999999</v>
      </c>
      <c r="P162" s="27">
        <f t="shared" si="36"/>
        <v>118044981.20999999</v>
      </c>
      <c r="Q162" s="27">
        <f t="shared" si="36"/>
        <v>118044981.20999999</v>
      </c>
      <c r="R162" s="27">
        <f t="shared" si="36"/>
        <v>118044981.20999999</v>
      </c>
      <c r="S162" s="64"/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59" t="s">
        <v>43</v>
      </c>
      <c r="AB162" s="59" t="s">
        <v>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8"/>
      <c r="AL162" s="58"/>
      <c r="AM162" s="58"/>
      <c r="AN162" s="58"/>
    </row>
    <row r="163" spans="1:40" ht="120.75" customHeight="1" x14ac:dyDescent="0.35">
      <c r="A163" s="63"/>
      <c r="B163" s="6" t="s">
        <v>61</v>
      </c>
      <c r="C163" s="12">
        <v>0</v>
      </c>
      <c r="D163" s="52">
        <v>0</v>
      </c>
      <c r="E163" s="53">
        <v>0</v>
      </c>
      <c r="F163" s="51">
        <v>0</v>
      </c>
      <c r="G163" s="51">
        <v>0</v>
      </c>
      <c r="H163" s="22">
        <v>0</v>
      </c>
      <c r="I163" s="22">
        <v>0</v>
      </c>
      <c r="J163" s="22">
        <v>0</v>
      </c>
      <c r="K163" s="22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64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8"/>
      <c r="AL163" s="58"/>
      <c r="AM163" s="58"/>
      <c r="AN163" s="58"/>
    </row>
    <row r="164" spans="1:40" ht="119.25" customHeight="1" x14ac:dyDescent="0.35">
      <c r="A164" s="63"/>
      <c r="B164" s="6" t="s">
        <v>62</v>
      </c>
      <c r="C164" s="12">
        <v>0</v>
      </c>
      <c r="D164" s="52">
        <v>0</v>
      </c>
      <c r="E164" s="53">
        <v>0</v>
      </c>
      <c r="F164" s="51">
        <v>0</v>
      </c>
      <c r="G164" s="51">
        <v>0</v>
      </c>
      <c r="H164" s="22">
        <v>0</v>
      </c>
      <c r="I164" s="22">
        <v>0</v>
      </c>
      <c r="J164" s="22">
        <v>0</v>
      </c>
      <c r="K164" s="22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64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8"/>
      <c r="AL164" s="58"/>
      <c r="AM164" s="58"/>
      <c r="AN164" s="58"/>
    </row>
    <row r="165" spans="1:40" ht="51.75" customHeight="1" x14ac:dyDescent="0.35">
      <c r="A165" s="63"/>
      <c r="B165" s="6" t="s">
        <v>63</v>
      </c>
      <c r="C165" s="12">
        <f>SUM(D165:R165)</f>
        <v>1773271743.9400003</v>
      </c>
      <c r="D165" s="52">
        <f>D160</f>
        <v>118250207</v>
      </c>
      <c r="E165" s="53">
        <f t="shared" ref="E165:R165" si="37">E160</f>
        <v>120436781.20999999</v>
      </c>
      <c r="F165" s="51">
        <f t="shared" si="37"/>
        <v>118044981.20999999</v>
      </c>
      <c r="G165" s="51">
        <f t="shared" si="37"/>
        <v>118044981.20999999</v>
      </c>
      <c r="H165" s="22">
        <f t="shared" si="37"/>
        <v>118044981.20999999</v>
      </c>
      <c r="I165" s="22">
        <f t="shared" si="37"/>
        <v>118044981.20999999</v>
      </c>
      <c r="J165" s="22">
        <f t="shared" si="37"/>
        <v>118044981.20999999</v>
      </c>
      <c r="K165" s="22">
        <f t="shared" si="37"/>
        <v>118044981.20999999</v>
      </c>
      <c r="L165" s="27">
        <f t="shared" si="37"/>
        <v>118044981.20999999</v>
      </c>
      <c r="M165" s="27">
        <f t="shared" si="37"/>
        <v>118044981.20999999</v>
      </c>
      <c r="N165" s="27">
        <f t="shared" si="37"/>
        <v>118044981.20999999</v>
      </c>
      <c r="O165" s="27">
        <f t="shared" si="37"/>
        <v>118044981.20999999</v>
      </c>
      <c r="P165" s="27">
        <f t="shared" si="37"/>
        <v>118044981.20999999</v>
      </c>
      <c r="Q165" s="27">
        <f t="shared" si="37"/>
        <v>118044981.20999999</v>
      </c>
      <c r="R165" s="27">
        <f t="shared" si="37"/>
        <v>118044981.20999999</v>
      </c>
      <c r="S165" s="64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8"/>
      <c r="AL165" s="58"/>
      <c r="AM165" s="58"/>
      <c r="AN165" s="58"/>
    </row>
    <row r="166" spans="1:40" ht="52.5" customHeight="1" x14ac:dyDescent="0.35">
      <c r="A166" s="63"/>
      <c r="B166" s="6" t="s">
        <v>65</v>
      </c>
      <c r="C166" s="12"/>
      <c r="D166" s="52"/>
      <c r="E166" s="53"/>
      <c r="F166" s="51"/>
      <c r="G166" s="51"/>
      <c r="H166" s="22"/>
      <c r="I166" s="22"/>
      <c r="J166" s="22"/>
      <c r="K166" s="22"/>
      <c r="L166" s="27"/>
      <c r="M166" s="27"/>
      <c r="N166" s="27"/>
      <c r="O166" s="27"/>
      <c r="P166" s="27"/>
      <c r="Q166" s="27"/>
      <c r="R166" s="27"/>
      <c r="S166" s="64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8"/>
      <c r="AL166" s="58"/>
      <c r="AM166" s="58"/>
      <c r="AN166" s="58"/>
    </row>
    <row r="167" spans="1:40" ht="32.25" customHeight="1" x14ac:dyDescent="0.35">
      <c r="A167" s="63" t="s">
        <v>99</v>
      </c>
      <c r="B167" s="6" t="s">
        <v>34</v>
      </c>
      <c r="C167" s="12">
        <f>C162</f>
        <v>1773271743.9400003</v>
      </c>
      <c r="D167" s="52">
        <f t="shared" ref="D167:R171" si="38">D162</f>
        <v>118250207</v>
      </c>
      <c r="E167" s="53">
        <f t="shared" si="38"/>
        <v>120436781.20999999</v>
      </c>
      <c r="F167" s="51">
        <f t="shared" si="38"/>
        <v>118044981.20999999</v>
      </c>
      <c r="G167" s="51">
        <f t="shared" si="38"/>
        <v>118044981.20999999</v>
      </c>
      <c r="H167" s="22">
        <f t="shared" si="38"/>
        <v>118044981.20999999</v>
      </c>
      <c r="I167" s="22">
        <f t="shared" si="38"/>
        <v>118044981.20999999</v>
      </c>
      <c r="J167" s="22">
        <f t="shared" si="38"/>
        <v>118044981.20999999</v>
      </c>
      <c r="K167" s="22">
        <f t="shared" si="38"/>
        <v>118044981.20999999</v>
      </c>
      <c r="L167" s="27">
        <f t="shared" si="38"/>
        <v>118044981.20999999</v>
      </c>
      <c r="M167" s="27">
        <f t="shared" si="38"/>
        <v>118044981.20999999</v>
      </c>
      <c r="N167" s="27">
        <f t="shared" si="38"/>
        <v>118044981.20999999</v>
      </c>
      <c r="O167" s="27">
        <f t="shared" si="38"/>
        <v>118044981.20999999</v>
      </c>
      <c r="P167" s="27">
        <f t="shared" si="38"/>
        <v>118044981.20999999</v>
      </c>
      <c r="Q167" s="27">
        <f t="shared" si="38"/>
        <v>118044981.20999999</v>
      </c>
      <c r="R167" s="27">
        <f t="shared" si="38"/>
        <v>118044981.20999999</v>
      </c>
      <c r="S167" s="64"/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59" t="s">
        <v>43</v>
      </c>
      <c r="AB167" s="59" t="s">
        <v>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8"/>
      <c r="AL167" s="58"/>
      <c r="AM167" s="58"/>
      <c r="AN167" s="58"/>
    </row>
    <row r="168" spans="1:40" ht="119.25" customHeight="1" x14ac:dyDescent="0.35">
      <c r="A168" s="63"/>
      <c r="B168" s="6" t="s">
        <v>61</v>
      </c>
      <c r="C168" s="12">
        <f t="shared" ref="C168:F171" si="39">C163</f>
        <v>0</v>
      </c>
      <c r="D168" s="52">
        <f t="shared" si="39"/>
        <v>0</v>
      </c>
      <c r="E168" s="53">
        <f t="shared" si="39"/>
        <v>0</v>
      </c>
      <c r="F168" s="51">
        <f t="shared" si="39"/>
        <v>0</v>
      </c>
      <c r="G168" s="51">
        <f t="shared" si="38"/>
        <v>0</v>
      </c>
      <c r="H168" s="22">
        <f t="shared" si="38"/>
        <v>0</v>
      </c>
      <c r="I168" s="22">
        <f t="shared" si="38"/>
        <v>0</v>
      </c>
      <c r="J168" s="22">
        <f t="shared" si="38"/>
        <v>0</v>
      </c>
      <c r="K168" s="22">
        <f t="shared" si="38"/>
        <v>0</v>
      </c>
      <c r="L168" s="27">
        <f t="shared" si="38"/>
        <v>0</v>
      </c>
      <c r="M168" s="27">
        <f t="shared" si="38"/>
        <v>0</v>
      </c>
      <c r="N168" s="27">
        <f t="shared" si="38"/>
        <v>0</v>
      </c>
      <c r="O168" s="27">
        <f t="shared" si="38"/>
        <v>0</v>
      </c>
      <c r="P168" s="27">
        <f t="shared" si="38"/>
        <v>0</v>
      </c>
      <c r="Q168" s="27">
        <f t="shared" si="38"/>
        <v>0</v>
      </c>
      <c r="R168" s="27">
        <f t="shared" si="38"/>
        <v>0</v>
      </c>
      <c r="S168" s="64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8"/>
      <c r="AL168" s="58"/>
      <c r="AM168" s="58"/>
      <c r="AN168" s="58"/>
    </row>
    <row r="169" spans="1:40" ht="113.25" customHeight="1" x14ac:dyDescent="0.35">
      <c r="A169" s="63"/>
      <c r="B169" s="6" t="s">
        <v>62</v>
      </c>
      <c r="C169" s="12">
        <f t="shared" si="39"/>
        <v>0</v>
      </c>
      <c r="D169" s="52">
        <f t="shared" si="39"/>
        <v>0</v>
      </c>
      <c r="E169" s="53">
        <f t="shared" si="39"/>
        <v>0</v>
      </c>
      <c r="F169" s="51">
        <f t="shared" si="39"/>
        <v>0</v>
      </c>
      <c r="G169" s="51">
        <f t="shared" si="38"/>
        <v>0</v>
      </c>
      <c r="H169" s="22">
        <f t="shared" si="38"/>
        <v>0</v>
      </c>
      <c r="I169" s="22">
        <f t="shared" si="38"/>
        <v>0</v>
      </c>
      <c r="J169" s="22">
        <f t="shared" si="38"/>
        <v>0</v>
      </c>
      <c r="K169" s="22">
        <f t="shared" si="38"/>
        <v>0</v>
      </c>
      <c r="L169" s="27">
        <f t="shared" si="38"/>
        <v>0</v>
      </c>
      <c r="M169" s="27">
        <f t="shared" si="38"/>
        <v>0</v>
      </c>
      <c r="N169" s="27">
        <f t="shared" si="38"/>
        <v>0</v>
      </c>
      <c r="O169" s="27">
        <f t="shared" si="38"/>
        <v>0</v>
      </c>
      <c r="P169" s="27">
        <f t="shared" si="38"/>
        <v>0</v>
      </c>
      <c r="Q169" s="27">
        <f t="shared" si="38"/>
        <v>0</v>
      </c>
      <c r="R169" s="27">
        <f t="shared" si="38"/>
        <v>0</v>
      </c>
      <c r="S169" s="64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8"/>
      <c r="AL169" s="58"/>
      <c r="AM169" s="58"/>
      <c r="AN169" s="58"/>
    </row>
    <row r="170" spans="1:40" ht="56.25" customHeight="1" x14ac:dyDescent="0.35">
      <c r="A170" s="63"/>
      <c r="B170" s="6" t="s">
        <v>63</v>
      </c>
      <c r="C170" s="12">
        <f>C165</f>
        <v>1773271743.9400003</v>
      </c>
      <c r="D170" s="52">
        <f t="shared" si="39"/>
        <v>118250207</v>
      </c>
      <c r="E170" s="53">
        <f t="shared" si="39"/>
        <v>120436781.20999999</v>
      </c>
      <c r="F170" s="51">
        <f t="shared" si="39"/>
        <v>118044981.20999999</v>
      </c>
      <c r="G170" s="51">
        <f t="shared" si="38"/>
        <v>118044981.20999999</v>
      </c>
      <c r="H170" s="22">
        <f t="shared" si="38"/>
        <v>118044981.20999999</v>
      </c>
      <c r="I170" s="22">
        <f t="shared" si="38"/>
        <v>118044981.20999999</v>
      </c>
      <c r="J170" s="22">
        <f t="shared" si="38"/>
        <v>118044981.20999999</v>
      </c>
      <c r="K170" s="22">
        <f t="shared" si="38"/>
        <v>118044981.20999999</v>
      </c>
      <c r="L170" s="27">
        <f t="shared" si="38"/>
        <v>118044981.20999999</v>
      </c>
      <c r="M170" s="27">
        <f t="shared" si="38"/>
        <v>118044981.20999999</v>
      </c>
      <c r="N170" s="27">
        <f t="shared" si="38"/>
        <v>118044981.20999999</v>
      </c>
      <c r="O170" s="27">
        <f t="shared" si="38"/>
        <v>118044981.20999999</v>
      </c>
      <c r="P170" s="27">
        <f t="shared" si="38"/>
        <v>118044981.20999999</v>
      </c>
      <c r="Q170" s="27">
        <f t="shared" si="38"/>
        <v>118044981.20999999</v>
      </c>
      <c r="R170" s="27">
        <f t="shared" si="38"/>
        <v>118044981.20999999</v>
      </c>
      <c r="S170" s="64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8"/>
      <c r="AL170" s="58"/>
      <c r="AM170" s="58"/>
      <c r="AN170" s="58"/>
    </row>
    <row r="171" spans="1:40" ht="60" customHeight="1" x14ac:dyDescent="0.35">
      <c r="A171" s="63"/>
      <c r="B171" s="6" t="s">
        <v>65</v>
      </c>
      <c r="C171" s="12">
        <f t="shared" si="39"/>
        <v>0</v>
      </c>
      <c r="D171" s="52">
        <f t="shared" si="39"/>
        <v>0</v>
      </c>
      <c r="E171" s="53">
        <f t="shared" si="39"/>
        <v>0</v>
      </c>
      <c r="F171" s="51">
        <f t="shared" si="39"/>
        <v>0</v>
      </c>
      <c r="G171" s="51">
        <f t="shared" si="38"/>
        <v>0</v>
      </c>
      <c r="H171" s="22">
        <f t="shared" si="38"/>
        <v>0</v>
      </c>
      <c r="I171" s="22">
        <f t="shared" si="38"/>
        <v>0</v>
      </c>
      <c r="J171" s="22">
        <f t="shared" si="38"/>
        <v>0</v>
      </c>
      <c r="K171" s="22">
        <f t="shared" si="38"/>
        <v>0</v>
      </c>
      <c r="L171" s="27">
        <f t="shared" si="38"/>
        <v>0</v>
      </c>
      <c r="M171" s="27">
        <f t="shared" si="38"/>
        <v>0</v>
      </c>
      <c r="N171" s="27">
        <f t="shared" si="38"/>
        <v>0</v>
      </c>
      <c r="O171" s="27">
        <f t="shared" si="38"/>
        <v>0</v>
      </c>
      <c r="P171" s="27">
        <f t="shared" si="38"/>
        <v>0</v>
      </c>
      <c r="Q171" s="27">
        <f t="shared" si="38"/>
        <v>0</v>
      </c>
      <c r="R171" s="27">
        <f t="shared" si="38"/>
        <v>0</v>
      </c>
      <c r="S171" s="64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8"/>
      <c r="AL171" s="58"/>
      <c r="AM171" s="58"/>
      <c r="AN171" s="58"/>
    </row>
    <row r="172" spans="1:40" ht="27.75" customHeight="1" x14ac:dyDescent="0.35">
      <c r="A172" s="63" t="s">
        <v>100</v>
      </c>
      <c r="B172" s="6" t="s">
        <v>34</v>
      </c>
      <c r="C172" s="12">
        <f>SUM(C173:C176)</f>
        <v>2881727186.0003734</v>
      </c>
      <c r="D172" s="52">
        <f>SUM(D173:D176)</f>
        <v>194979688.32999998</v>
      </c>
      <c r="E172" s="53">
        <f t="shared" ref="E172:R172" si="40">SUM(E173:E176)</f>
        <v>203934189.8528837</v>
      </c>
      <c r="F172" s="51">
        <f t="shared" si="40"/>
        <v>190985639.06288373</v>
      </c>
      <c r="G172" s="51">
        <f t="shared" si="40"/>
        <v>190985639.06288373</v>
      </c>
      <c r="H172" s="22">
        <f t="shared" si="40"/>
        <v>190985639.06288373</v>
      </c>
      <c r="I172" s="22">
        <f t="shared" si="40"/>
        <v>190985639.06288373</v>
      </c>
      <c r="J172" s="22">
        <f t="shared" si="40"/>
        <v>190985639.06288373</v>
      </c>
      <c r="K172" s="22">
        <f t="shared" si="40"/>
        <v>190985639.06288373</v>
      </c>
      <c r="L172" s="27">
        <f t="shared" si="40"/>
        <v>190985639.06288373</v>
      </c>
      <c r="M172" s="27">
        <f t="shared" si="40"/>
        <v>190985639.06288373</v>
      </c>
      <c r="N172" s="27">
        <f t="shared" si="40"/>
        <v>190985639.06288373</v>
      </c>
      <c r="O172" s="27">
        <f t="shared" si="40"/>
        <v>190985639.06288373</v>
      </c>
      <c r="P172" s="27">
        <f t="shared" si="40"/>
        <v>190985639.06288373</v>
      </c>
      <c r="Q172" s="27">
        <f t="shared" si="40"/>
        <v>190985639.06288373</v>
      </c>
      <c r="R172" s="27">
        <f t="shared" si="40"/>
        <v>190985639.06288373</v>
      </c>
      <c r="S172" s="64"/>
      <c r="T172" s="59" t="s">
        <v>43</v>
      </c>
      <c r="U172" s="59" t="s">
        <v>43</v>
      </c>
      <c r="V172" s="59" t="s">
        <v>43</v>
      </c>
      <c r="W172" s="59" t="s">
        <v>43</v>
      </c>
      <c r="X172" s="59" t="s">
        <v>43</v>
      </c>
      <c r="Y172" s="59" t="s">
        <v>43</v>
      </c>
      <c r="Z172" s="59" t="s">
        <v>43</v>
      </c>
      <c r="AA172" s="59" t="s">
        <v>43</v>
      </c>
      <c r="AB172" s="59" t="s">
        <v>43</v>
      </c>
      <c r="AC172" s="59" t="s">
        <v>43</v>
      </c>
      <c r="AD172" s="59" t="s">
        <v>43</v>
      </c>
      <c r="AE172" s="59" t="s">
        <v>43</v>
      </c>
      <c r="AF172" s="59" t="s">
        <v>43</v>
      </c>
      <c r="AG172" s="59" t="s">
        <v>43</v>
      </c>
      <c r="AH172" s="59" t="s">
        <v>43</v>
      </c>
      <c r="AI172" s="59" t="s">
        <v>43</v>
      </c>
      <c r="AJ172" s="59" t="s">
        <v>43</v>
      </c>
      <c r="AK172" s="58"/>
      <c r="AL172" s="58"/>
      <c r="AM172" s="58"/>
      <c r="AN172" s="58"/>
    </row>
    <row r="173" spans="1:40" ht="108.75" customHeight="1" x14ac:dyDescent="0.35">
      <c r="A173" s="63"/>
      <c r="B173" s="6" t="s">
        <v>61</v>
      </c>
      <c r="C173" s="12">
        <f>SUM(D173:F173)</f>
        <v>0</v>
      </c>
      <c r="D173" s="52">
        <f t="shared" ref="D173:R173" si="41">D168+D150</f>
        <v>0</v>
      </c>
      <c r="E173" s="53">
        <f t="shared" si="41"/>
        <v>0</v>
      </c>
      <c r="F173" s="51">
        <f t="shared" si="41"/>
        <v>0</v>
      </c>
      <c r="G173" s="51">
        <f t="shared" si="41"/>
        <v>0</v>
      </c>
      <c r="H173" s="22">
        <f t="shared" si="41"/>
        <v>0</v>
      </c>
      <c r="I173" s="22">
        <f t="shared" si="41"/>
        <v>0</v>
      </c>
      <c r="J173" s="22">
        <f t="shared" si="41"/>
        <v>0</v>
      </c>
      <c r="K173" s="22">
        <f t="shared" si="41"/>
        <v>0</v>
      </c>
      <c r="L173" s="27">
        <f t="shared" si="41"/>
        <v>0</v>
      </c>
      <c r="M173" s="27">
        <f t="shared" si="41"/>
        <v>0</v>
      </c>
      <c r="N173" s="27">
        <f t="shared" si="41"/>
        <v>0</v>
      </c>
      <c r="O173" s="27">
        <f t="shared" si="41"/>
        <v>0</v>
      </c>
      <c r="P173" s="27">
        <f t="shared" si="41"/>
        <v>0</v>
      </c>
      <c r="Q173" s="27">
        <f t="shared" si="41"/>
        <v>0</v>
      </c>
      <c r="R173" s="27">
        <f t="shared" si="41"/>
        <v>0</v>
      </c>
      <c r="S173" s="64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8"/>
      <c r="AL173" s="58"/>
      <c r="AM173" s="58"/>
      <c r="AN173" s="58"/>
    </row>
    <row r="174" spans="1:40" ht="120.75" customHeight="1" x14ac:dyDescent="0.35">
      <c r="A174" s="63"/>
      <c r="B174" s="6" t="s">
        <v>62</v>
      </c>
      <c r="C174" s="12">
        <f>SUM(D174:F174)</f>
        <v>0</v>
      </c>
      <c r="D174" s="52">
        <f t="shared" ref="D174:R174" si="42">D169+D151</f>
        <v>0</v>
      </c>
      <c r="E174" s="53">
        <f t="shared" si="42"/>
        <v>0</v>
      </c>
      <c r="F174" s="51">
        <f t="shared" si="42"/>
        <v>0</v>
      </c>
      <c r="G174" s="51">
        <f t="shared" si="42"/>
        <v>0</v>
      </c>
      <c r="H174" s="22">
        <f t="shared" si="42"/>
        <v>0</v>
      </c>
      <c r="I174" s="22">
        <f t="shared" si="42"/>
        <v>0</v>
      </c>
      <c r="J174" s="22">
        <f t="shared" si="42"/>
        <v>0</v>
      </c>
      <c r="K174" s="22">
        <f t="shared" si="42"/>
        <v>0</v>
      </c>
      <c r="L174" s="27">
        <f t="shared" si="42"/>
        <v>0</v>
      </c>
      <c r="M174" s="27">
        <f t="shared" si="42"/>
        <v>0</v>
      </c>
      <c r="N174" s="27">
        <f t="shared" si="42"/>
        <v>0</v>
      </c>
      <c r="O174" s="27">
        <f t="shared" si="42"/>
        <v>0</v>
      </c>
      <c r="P174" s="27">
        <f t="shared" si="42"/>
        <v>0</v>
      </c>
      <c r="Q174" s="27">
        <f t="shared" si="42"/>
        <v>0</v>
      </c>
      <c r="R174" s="27">
        <f t="shared" si="42"/>
        <v>0</v>
      </c>
      <c r="S174" s="64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8"/>
      <c r="AL174" s="58"/>
      <c r="AM174" s="58"/>
      <c r="AN174" s="58"/>
    </row>
    <row r="175" spans="1:40" ht="68.25" customHeight="1" x14ac:dyDescent="0.35">
      <c r="A175" s="63"/>
      <c r="B175" s="6" t="s">
        <v>63</v>
      </c>
      <c r="C175" s="12">
        <f>SUM(D175:R175)</f>
        <v>2881727186.0003734</v>
      </c>
      <c r="D175" s="52">
        <f t="shared" ref="D175:R175" si="43">D170+D152</f>
        <v>194979688.32999998</v>
      </c>
      <c r="E175" s="53">
        <f t="shared" si="43"/>
        <v>203934189.8528837</v>
      </c>
      <c r="F175" s="51">
        <f t="shared" si="43"/>
        <v>190985639.06288373</v>
      </c>
      <c r="G175" s="51">
        <f t="shared" si="43"/>
        <v>190985639.06288373</v>
      </c>
      <c r="H175" s="22">
        <f t="shared" si="43"/>
        <v>190985639.06288373</v>
      </c>
      <c r="I175" s="22">
        <f t="shared" si="43"/>
        <v>190985639.06288373</v>
      </c>
      <c r="J175" s="22">
        <f t="shared" si="43"/>
        <v>190985639.06288373</v>
      </c>
      <c r="K175" s="22">
        <f t="shared" si="43"/>
        <v>190985639.06288373</v>
      </c>
      <c r="L175" s="27">
        <f t="shared" si="43"/>
        <v>190985639.06288373</v>
      </c>
      <c r="M175" s="27">
        <f t="shared" si="43"/>
        <v>190985639.06288373</v>
      </c>
      <c r="N175" s="27">
        <f t="shared" si="43"/>
        <v>190985639.06288373</v>
      </c>
      <c r="O175" s="27">
        <f t="shared" si="43"/>
        <v>190985639.06288373</v>
      </c>
      <c r="P175" s="27">
        <f t="shared" si="43"/>
        <v>190985639.06288373</v>
      </c>
      <c r="Q175" s="27">
        <f t="shared" si="43"/>
        <v>190985639.06288373</v>
      </c>
      <c r="R175" s="27">
        <f t="shared" si="43"/>
        <v>190985639.06288373</v>
      </c>
      <c r="S175" s="64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8"/>
      <c r="AL175" s="58"/>
      <c r="AM175" s="58"/>
      <c r="AN175" s="58"/>
    </row>
    <row r="176" spans="1:40" ht="63.75" customHeight="1" x14ac:dyDescent="0.35">
      <c r="A176" s="63"/>
      <c r="B176" s="6" t="s">
        <v>65</v>
      </c>
      <c r="C176" s="12">
        <f>SUM(D176:F176)</f>
        <v>0</v>
      </c>
      <c r="D176" s="52">
        <f t="shared" ref="D176:R176" si="44">D171+D153</f>
        <v>0</v>
      </c>
      <c r="E176" s="53">
        <f t="shared" si="44"/>
        <v>0</v>
      </c>
      <c r="F176" s="51">
        <f t="shared" si="44"/>
        <v>0</v>
      </c>
      <c r="G176" s="51">
        <f t="shared" si="44"/>
        <v>0</v>
      </c>
      <c r="H176" s="22">
        <f t="shared" si="44"/>
        <v>0</v>
      </c>
      <c r="I176" s="22">
        <f t="shared" si="44"/>
        <v>0</v>
      </c>
      <c r="J176" s="22">
        <f t="shared" si="44"/>
        <v>0</v>
      </c>
      <c r="K176" s="22">
        <f t="shared" si="44"/>
        <v>0</v>
      </c>
      <c r="L176" s="27">
        <f t="shared" si="44"/>
        <v>0</v>
      </c>
      <c r="M176" s="27">
        <f t="shared" si="44"/>
        <v>0</v>
      </c>
      <c r="N176" s="27">
        <f t="shared" si="44"/>
        <v>0</v>
      </c>
      <c r="O176" s="27">
        <f t="shared" si="44"/>
        <v>0</v>
      </c>
      <c r="P176" s="27">
        <f t="shared" si="44"/>
        <v>0</v>
      </c>
      <c r="Q176" s="27">
        <f t="shared" si="44"/>
        <v>0</v>
      </c>
      <c r="R176" s="27">
        <f t="shared" si="44"/>
        <v>0</v>
      </c>
      <c r="S176" s="64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8"/>
      <c r="AL176" s="58"/>
      <c r="AM176" s="58"/>
      <c r="AN176" s="58"/>
    </row>
    <row r="177" spans="1:40" ht="32.25" customHeight="1" x14ac:dyDescent="0.35">
      <c r="A177" s="63" t="s">
        <v>101</v>
      </c>
      <c r="B177" s="6" t="s">
        <v>34</v>
      </c>
      <c r="C177" s="12">
        <f>SUM(C178:C181)</f>
        <v>2881727186.0003734</v>
      </c>
      <c r="D177" s="52">
        <f t="shared" ref="D177:R177" si="45">SUM(D178:D181)</f>
        <v>194979688.32999998</v>
      </c>
      <c r="E177" s="53">
        <f t="shared" si="45"/>
        <v>203934189.8528837</v>
      </c>
      <c r="F177" s="51">
        <f t="shared" si="45"/>
        <v>190985639.06288373</v>
      </c>
      <c r="G177" s="51">
        <f t="shared" si="45"/>
        <v>190985639.06288373</v>
      </c>
      <c r="H177" s="22">
        <f t="shared" si="45"/>
        <v>190985639.06288373</v>
      </c>
      <c r="I177" s="22">
        <f t="shared" si="45"/>
        <v>190985639.06288373</v>
      </c>
      <c r="J177" s="22">
        <f t="shared" si="45"/>
        <v>190985639.06288373</v>
      </c>
      <c r="K177" s="22">
        <f t="shared" si="45"/>
        <v>190985639.06288373</v>
      </c>
      <c r="L177" s="27">
        <f t="shared" si="45"/>
        <v>190985639.06288373</v>
      </c>
      <c r="M177" s="27">
        <f t="shared" si="45"/>
        <v>190985639.06288373</v>
      </c>
      <c r="N177" s="27">
        <f t="shared" si="45"/>
        <v>190985639.06288373</v>
      </c>
      <c r="O177" s="27">
        <f t="shared" si="45"/>
        <v>190985639.06288373</v>
      </c>
      <c r="P177" s="27">
        <f t="shared" si="45"/>
        <v>190985639.06288373</v>
      </c>
      <c r="Q177" s="27">
        <f t="shared" si="45"/>
        <v>190985639.06288373</v>
      </c>
      <c r="R177" s="27">
        <f t="shared" si="45"/>
        <v>190985639.06288373</v>
      </c>
      <c r="S177" s="64"/>
      <c r="T177" s="59" t="s">
        <v>43</v>
      </c>
      <c r="U177" s="59" t="s">
        <v>43</v>
      </c>
      <c r="V177" s="59" t="s">
        <v>43</v>
      </c>
      <c r="W177" s="59" t="s">
        <v>43</v>
      </c>
      <c r="X177" s="59" t="s">
        <v>43</v>
      </c>
      <c r="Y177" s="59" t="s">
        <v>43</v>
      </c>
      <c r="Z177" s="59" t="s">
        <v>43</v>
      </c>
      <c r="AA177" s="59" t="s">
        <v>43</v>
      </c>
      <c r="AB177" s="59" t="s">
        <v>43</v>
      </c>
      <c r="AC177" s="59" t="s">
        <v>43</v>
      </c>
      <c r="AD177" s="59" t="s">
        <v>43</v>
      </c>
      <c r="AE177" s="59" t="s">
        <v>43</v>
      </c>
      <c r="AF177" s="59" t="s">
        <v>43</v>
      </c>
      <c r="AG177" s="59" t="s">
        <v>43</v>
      </c>
      <c r="AH177" s="59" t="s">
        <v>43</v>
      </c>
      <c r="AI177" s="59" t="s">
        <v>43</v>
      </c>
      <c r="AJ177" s="59" t="s">
        <v>43</v>
      </c>
      <c r="AK177" s="58"/>
      <c r="AL177" s="58"/>
      <c r="AM177" s="58"/>
      <c r="AN177" s="58"/>
    </row>
    <row r="178" spans="1:40" ht="159.75" customHeight="1" x14ac:dyDescent="0.35">
      <c r="A178" s="63"/>
      <c r="B178" s="6" t="s">
        <v>61</v>
      </c>
      <c r="C178" s="12">
        <f>SUM(D178:F178)</f>
        <v>0</v>
      </c>
      <c r="D178" s="52">
        <f>D173</f>
        <v>0</v>
      </c>
      <c r="E178" s="53">
        <f t="shared" ref="E178:R181" si="46">E173</f>
        <v>0</v>
      </c>
      <c r="F178" s="51">
        <f t="shared" si="46"/>
        <v>0</v>
      </c>
      <c r="G178" s="51">
        <f t="shared" si="46"/>
        <v>0</v>
      </c>
      <c r="H178" s="22">
        <f t="shared" si="46"/>
        <v>0</v>
      </c>
      <c r="I178" s="22">
        <f t="shared" si="46"/>
        <v>0</v>
      </c>
      <c r="J178" s="22">
        <f t="shared" si="46"/>
        <v>0</v>
      </c>
      <c r="K178" s="22">
        <f t="shared" si="46"/>
        <v>0</v>
      </c>
      <c r="L178" s="27">
        <f t="shared" si="46"/>
        <v>0</v>
      </c>
      <c r="M178" s="27">
        <f t="shared" si="46"/>
        <v>0</v>
      </c>
      <c r="N178" s="27">
        <f t="shared" si="46"/>
        <v>0</v>
      </c>
      <c r="O178" s="27">
        <f t="shared" si="46"/>
        <v>0</v>
      </c>
      <c r="P178" s="27">
        <f t="shared" si="46"/>
        <v>0</v>
      </c>
      <c r="Q178" s="27">
        <f t="shared" si="46"/>
        <v>0</v>
      </c>
      <c r="R178" s="27">
        <f t="shared" si="46"/>
        <v>0</v>
      </c>
      <c r="S178" s="64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8"/>
      <c r="AL178" s="58"/>
      <c r="AM178" s="58"/>
      <c r="AN178" s="58"/>
    </row>
    <row r="179" spans="1:40" ht="150.75" customHeight="1" x14ac:dyDescent="0.35">
      <c r="A179" s="63"/>
      <c r="B179" s="6" t="s">
        <v>62</v>
      </c>
      <c r="C179" s="12">
        <f>SUM(D179:F179)</f>
        <v>0</v>
      </c>
      <c r="D179" s="52">
        <f t="shared" ref="D179:F181" si="47">D174</f>
        <v>0</v>
      </c>
      <c r="E179" s="53">
        <f t="shared" si="47"/>
        <v>0</v>
      </c>
      <c r="F179" s="51">
        <f t="shared" si="47"/>
        <v>0</v>
      </c>
      <c r="G179" s="51">
        <f t="shared" si="46"/>
        <v>0</v>
      </c>
      <c r="H179" s="22">
        <f t="shared" si="46"/>
        <v>0</v>
      </c>
      <c r="I179" s="22">
        <f t="shared" si="46"/>
        <v>0</v>
      </c>
      <c r="J179" s="22">
        <f t="shared" si="46"/>
        <v>0</v>
      </c>
      <c r="K179" s="22">
        <f t="shared" si="46"/>
        <v>0</v>
      </c>
      <c r="L179" s="27">
        <f t="shared" si="46"/>
        <v>0</v>
      </c>
      <c r="M179" s="27">
        <f t="shared" si="46"/>
        <v>0</v>
      </c>
      <c r="N179" s="27">
        <f t="shared" si="46"/>
        <v>0</v>
      </c>
      <c r="O179" s="27">
        <f t="shared" si="46"/>
        <v>0</v>
      </c>
      <c r="P179" s="27">
        <f t="shared" si="46"/>
        <v>0</v>
      </c>
      <c r="Q179" s="27">
        <f t="shared" si="46"/>
        <v>0</v>
      </c>
      <c r="R179" s="27">
        <f t="shared" si="46"/>
        <v>0</v>
      </c>
      <c r="S179" s="64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8"/>
      <c r="AL179" s="58"/>
      <c r="AM179" s="58"/>
      <c r="AN179" s="58"/>
    </row>
    <row r="180" spans="1:40" ht="86.25" customHeight="1" x14ac:dyDescent="0.35">
      <c r="A180" s="63"/>
      <c r="B180" s="6" t="s">
        <v>63</v>
      </c>
      <c r="C180" s="12">
        <f>SUM(D180:R180)</f>
        <v>2881727186.0003734</v>
      </c>
      <c r="D180" s="52">
        <f t="shared" si="47"/>
        <v>194979688.32999998</v>
      </c>
      <c r="E180" s="53">
        <f t="shared" si="47"/>
        <v>203934189.8528837</v>
      </c>
      <c r="F180" s="51">
        <f t="shared" si="47"/>
        <v>190985639.06288373</v>
      </c>
      <c r="G180" s="51">
        <f t="shared" si="46"/>
        <v>190985639.06288373</v>
      </c>
      <c r="H180" s="22">
        <f t="shared" si="46"/>
        <v>190985639.06288373</v>
      </c>
      <c r="I180" s="22">
        <f t="shared" si="46"/>
        <v>190985639.06288373</v>
      </c>
      <c r="J180" s="22">
        <f t="shared" si="46"/>
        <v>190985639.06288373</v>
      </c>
      <c r="K180" s="22">
        <f t="shared" si="46"/>
        <v>190985639.06288373</v>
      </c>
      <c r="L180" s="27">
        <f t="shared" si="46"/>
        <v>190985639.06288373</v>
      </c>
      <c r="M180" s="27">
        <f t="shared" si="46"/>
        <v>190985639.06288373</v>
      </c>
      <c r="N180" s="27">
        <f t="shared" si="46"/>
        <v>190985639.06288373</v>
      </c>
      <c r="O180" s="27">
        <f t="shared" si="46"/>
        <v>190985639.06288373</v>
      </c>
      <c r="P180" s="27">
        <f t="shared" si="46"/>
        <v>190985639.06288373</v>
      </c>
      <c r="Q180" s="27">
        <f t="shared" si="46"/>
        <v>190985639.06288373</v>
      </c>
      <c r="R180" s="27">
        <f t="shared" si="46"/>
        <v>190985639.06288373</v>
      </c>
      <c r="S180" s="64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8"/>
      <c r="AL180" s="58"/>
      <c r="AM180" s="58"/>
      <c r="AN180" s="58"/>
    </row>
    <row r="181" spans="1:40" ht="79.5" customHeight="1" x14ac:dyDescent="0.35">
      <c r="A181" s="63"/>
      <c r="B181" s="6" t="s">
        <v>65</v>
      </c>
      <c r="C181" s="12">
        <f>SUM(D181:F181)</f>
        <v>0</v>
      </c>
      <c r="D181" s="52">
        <f t="shared" si="47"/>
        <v>0</v>
      </c>
      <c r="E181" s="53">
        <f t="shared" si="47"/>
        <v>0</v>
      </c>
      <c r="F181" s="51">
        <f t="shared" si="47"/>
        <v>0</v>
      </c>
      <c r="G181" s="51">
        <f t="shared" si="46"/>
        <v>0</v>
      </c>
      <c r="H181" s="22">
        <f t="shared" si="46"/>
        <v>0</v>
      </c>
      <c r="I181" s="22">
        <f t="shared" si="46"/>
        <v>0</v>
      </c>
      <c r="J181" s="22">
        <f t="shared" si="46"/>
        <v>0</v>
      </c>
      <c r="K181" s="22">
        <f t="shared" si="46"/>
        <v>0</v>
      </c>
      <c r="L181" s="27">
        <f t="shared" si="46"/>
        <v>0</v>
      </c>
      <c r="M181" s="27">
        <f t="shared" si="46"/>
        <v>0</v>
      </c>
      <c r="N181" s="27">
        <f t="shared" si="46"/>
        <v>0</v>
      </c>
      <c r="O181" s="27">
        <f t="shared" si="46"/>
        <v>0</v>
      </c>
      <c r="P181" s="27">
        <f t="shared" si="46"/>
        <v>0</v>
      </c>
      <c r="Q181" s="27">
        <f t="shared" si="46"/>
        <v>0</v>
      </c>
      <c r="R181" s="27">
        <f t="shared" si="46"/>
        <v>0</v>
      </c>
      <c r="S181" s="64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8"/>
      <c r="AL181" s="58"/>
      <c r="AM181" s="58"/>
      <c r="AN181" s="58"/>
    </row>
    <row r="182" spans="1:40" x14ac:dyDescent="0.35">
      <c r="A182" s="13"/>
    </row>
    <row r="183" spans="1:40" x14ac:dyDescent="0.35">
      <c r="A183" s="13"/>
    </row>
    <row r="184" spans="1:40" x14ac:dyDescent="0.35">
      <c r="A184" s="13"/>
    </row>
    <row r="185" spans="1:40" x14ac:dyDescent="0.35">
      <c r="A185" s="13"/>
    </row>
    <row r="186" spans="1:40" x14ac:dyDescent="0.35">
      <c r="A186" s="13"/>
      <c r="H186" s="23"/>
      <c r="I186" s="23"/>
      <c r="J186" s="23"/>
      <c r="K186" s="23"/>
      <c r="L186" s="20"/>
      <c r="M186" s="20"/>
    </row>
    <row r="187" spans="1:40" x14ac:dyDescent="0.35">
      <c r="A187" s="13"/>
    </row>
    <row r="188" spans="1:40" x14ac:dyDescent="0.35">
      <c r="A188" s="13"/>
    </row>
    <row r="189" spans="1:40" x14ac:dyDescent="0.35">
      <c r="A189" s="13"/>
    </row>
    <row r="190" spans="1:40" x14ac:dyDescent="0.35">
      <c r="A190" s="13"/>
    </row>
    <row r="191" spans="1:40" x14ac:dyDescent="0.35">
      <c r="A191" s="13"/>
    </row>
    <row r="192" spans="1:40" x14ac:dyDescent="0.35">
      <c r="A192" s="13"/>
    </row>
    <row r="193" spans="1:1" x14ac:dyDescent="0.35">
      <c r="A193" s="13"/>
    </row>
    <row r="194" spans="1:1" x14ac:dyDescent="0.35">
      <c r="A194" s="13"/>
    </row>
    <row r="195" spans="1:1" x14ac:dyDescent="0.35">
      <c r="A195" s="13"/>
    </row>
    <row r="196" spans="1:1" x14ac:dyDescent="0.35">
      <c r="A196" s="13"/>
    </row>
    <row r="197" spans="1:1" x14ac:dyDescent="0.35">
      <c r="A197" s="13"/>
    </row>
    <row r="198" spans="1:1" x14ac:dyDescent="0.35">
      <c r="A198" s="13"/>
    </row>
    <row r="199" spans="1:1" x14ac:dyDescent="0.35">
      <c r="A199" s="13"/>
    </row>
    <row r="200" spans="1:1" x14ac:dyDescent="0.35">
      <c r="A200" s="13"/>
    </row>
    <row r="201" spans="1:1" x14ac:dyDescent="0.35">
      <c r="A201" s="13"/>
    </row>
    <row r="202" spans="1:1" x14ac:dyDescent="0.35">
      <c r="A202" s="13"/>
    </row>
  </sheetData>
  <mergeCells count="1117">
    <mergeCell ref="AE1:AJ1"/>
    <mergeCell ref="AE2:AJ2"/>
    <mergeCell ref="A3:AJ3"/>
    <mergeCell ref="A4:AJ4"/>
    <mergeCell ref="A7:A9"/>
    <mergeCell ref="B7:B9"/>
    <mergeCell ref="C7:C9"/>
    <mergeCell ref="D7:R8"/>
    <mergeCell ref="S7:S9"/>
    <mergeCell ref="T7:T9"/>
    <mergeCell ref="A16:S16"/>
    <mergeCell ref="T16:AJ16"/>
    <mergeCell ref="AK16:AN16"/>
    <mergeCell ref="B17:B21"/>
    <mergeCell ref="C17:C21"/>
    <mergeCell ref="D17:D21"/>
    <mergeCell ref="E17:E21"/>
    <mergeCell ref="F17:F21"/>
    <mergeCell ref="G17:G21"/>
    <mergeCell ref="H17:H21"/>
    <mergeCell ref="AK15:AN15"/>
    <mergeCell ref="A18:A21"/>
    <mergeCell ref="AK18:AN18"/>
    <mergeCell ref="AK19:AN19"/>
    <mergeCell ref="R17:R21"/>
    <mergeCell ref="S17:S36"/>
    <mergeCell ref="T17:T19"/>
    <mergeCell ref="T22:T23"/>
    <mergeCell ref="T27:T31"/>
    <mergeCell ref="O32:O36"/>
    <mergeCell ref="P32:P36"/>
    <mergeCell ref="Q32:Q36"/>
    <mergeCell ref="R32:R36"/>
    <mergeCell ref="AJ27:AJ31"/>
    <mergeCell ref="S113:S117"/>
    <mergeCell ref="A11:S13"/>
    <mergeCell ref="AK11:AN11"/>
    <mergeCell ref="AK12:AN12"/>
    <mergeCell ref="AK14:AN14"/>
    <mergeCell ref="U7:AI8"/>
    <mergeCell ref="AJ7:AJ9"/>
    <mergeCell ref="AK7:AN8"/>
    <mergeCell ref="AK9:AN9"/>
    <mergeCell ref="AK10:AN10"/>
    <mergeCell ref="AB32:AB36"/>
    <mergeCell ref="AC32:AC36"/>
    <mergeCell ref="AD32:AD36"/>
    <mergeCell ref="AE32:AE36"/>
    <mergeCell ref="AF32:AF36"/>
    <mergeCell ref="U32:U36"/>
    <mergeCell ref="V32:V36"/>
    <mergeCell ref="W32:W36"/>
    <mergeCell ref="AG17:AG19"/>
    <mergeCell ref="AH17:AH19"/>
    <mergeCell ref="AH20:AH21"/>
    <mergeCell ref="AI20:AI21"/>
    <mergeCell ref="AJ20:AJ21"/>
    <mergeCell ref="AK20:AN20"/>
    <mergeCell ref="AK21:AN21"/>
    <mergeCell ref="AI22:AI23"/>
    <mergeCell ref="AJ22:AJ23"/>
    <mergeCell ref="AK22:AN22"/>
    <mergeCell ref="AI17:AI19"/>
    <mergeCell ref="AJ17:AJ19"/>
    <mergeCell ref="AK17:AN17"/>
    <mergeCell ref="AI27:AI31"/>
    <mergeCell ref="AK27:AN27"/>
    <mergeCell ref="U20:U21"/>
    <mergeCell ref="AA17:AA19"/>
    <mergeCell ref="AB17:AB19"/>
    <mergeCell ref="AC17:AC19"/>
    <mergeCell ref="AD17:AD19"/>
    <mergeCell ref="AE17:AE19"/>
    <mergeCell ref="AF17:AF19"/>
    <mergeCell ref="U17:U19"/>
    <mergeCell ref="B22:B26"/>
    <mergeCell ref="C22:C26"/>
    <mergeCell ref="D22:D26"/>
    <mergeCell ref="E22:E26"/>
    <mergeCell ref="F22:F26"/>
    <mergeCell ref="AB20:AB21"/>
    <mergeCell ref="AC20:AC21"/>
    <mergeCell ref="AD20:AD21"/>
    <mergeCell ref="AE20:AE21"/>
    <mergeCell ref="AF20:AF21"/>
    <mergeCell ref="AG20:AG21"/>
    <mergeCell ref="V20:V21"/>
    <mergeCell ref="W20:W21"/>
    <mergeCell ref="X20:X21"/>
    <mergeCell ref="Y20:Y21"/>
    <mergeCell ref="Z20:Z21"/>
    <mergeCell ref="AA20:AA21"/>
    <mergeCell ref="J17:J21"/>
    <mergeCell ref="K17:K21"/>
    <mergeCell ref="I17:I21"/>
    <mergeCell ref="L17:L21"/>
    <mergeCell ref="M17:M21"/>
    <mergeCell ref="N17:N21"/>
    <mergeCell ref="T20:T21"/>
    <mergeCell ref="V17:V19"/>
    <mergeCell ref="W17:W19"/>
    <mergeCell ref="X17:X19"/>
    <mergeCell ref="Y17:Y19"/>
    <mergeCell ref="Z17:Z19"/>
    <mergeCell ref="O17:O21"/>
    <mergeCell ref="P17:P21"/>
    <mergeCell ref="Q17:Q21"/>
    <mergeCell ref="A23:A26"/>
    <mergeCell ref="AK23:AN23"/>
    <mergeCell ref="T24:T26"/>
    <mergeCell ref="U24:U26"/>
    <mergeCell ref="V24:V26"/>
    <mergeCell ref="AA22:AA23"/>
    <mergeCell ref="AB22:AB23"/>
    <mergeCell ref="AC22:AC23"/>
    <mergeCell ref="AD22:AD23"/>
    <mergeCell ref="AE22:AE23"/>
    <mergeCell ref="AF22:AF23"/>
    <mergeCell ref="U22:U23"/>
    <mergeCell ref="V22:V23"/>
    <mergeCell ref="W22:W23"/>
    <mergeCell ref="X22:X23"/>
    <mergeCell ref="Y22:Y23"/>
    <mergeCell ref="Z22:Z23"/>
    <mergeCell ref="M22:M26"/>
    <mergeCell ref="N22:N26"/>
    <mergeCell ref="O22:O26"/>
    <mergeCell ref="P22:P26"/>
    <mergeCell ref="Q22:Q26"/>
    <mergeCell ref="R22:R26"/>
    <mergeCell ref="G22:G26"/>
    <mergeCell ref="H22:H26"/>
    <mergeCell ref="I22:I26"/>
    <mergeCell ref="J22:J26"/>
    <mergeCell ref="AI24:AI26"/>
    <mergeCell ref="AJ24:AJ26"/>
    <mergeCell ref="AK24:AN24"/>
    <mergeCell ref="AK25:AN25"/>
    <mergeCell ref="AK26:AN26"/>
    <mergeCell ref="AC24:AC26"/>
    <mergeCell ref="AD24:AD26"/>
    <mergeCell ref="AE24:AE26"/>
    <mergeCell ref="AF24:AF26"/>
    <mergeCell ref="AG24:AG26"/>
    <mergeCell ref="AH24:AH26"/>
    <mergeCell ref="W24:W26"/>
    <mergeCell ref="X24:X26"/>
    <mergeCell ref="Y24:Y26"/>
    <mergeCell ref="Z24:Z26"/>
    <mergeCell ref="AA24:AA26"/>
    <mergeCell ref="AB24:AB26"/>
    <mergeCell ref="K22:K26"/>
    <mergeCell ref="L22:L26"/>
    <mergeCell ref="AG27:AG31"/>
    <mergeCell ref="AH27:AH31"/>
    <mergeCell ref="AG22:AG23"/>
    <mergeCell ref="AH22:AH23"/>
    <mergeCell ref="K27:K31"/>
    <mergeCell ref="L27:L31"/>
    <mergeCell ref="A28:A31"/>
    <mergeCell ref="AK28:AN28"/>
    <mergeCell ref="AK29:AN29"/>
    <mergeCell ref="AK30:AN30"/>
    <mergeCell ref="AK31:AN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M27:M31"/>
    <mergeCell ref="N27:N31"/>
    <mergeCell ref="O27:O31"/>
    <mergeCell ref="P27:P31"/>
    <mergeCell ref="Q27:Q31"/>
    <mergeCell ref="R27:R31"/>
    <mergeCell ref="G27:G31"/>
    <mergeCell ref="H27:H31"/>
    <mergeCell ref="I27:I31"/>
    <mergeCell ref="J27:J31"/>
    <mergeCell ref="B27:B31"/>
    <mergeCell ref="C27:C31"/>
    <mergeCell ref="D27:D31"/>
    <mergeCell ref="E27:E31"/>
    <mergeCell ref="F27:F31"/>
    <mergeCell ref="G32:G36"/>
    <mergeCell ref="H32:H36"/>
    <mergeCell ref="I32:I36"/>
    <mergeCell ref="J32:J36"/>
    <mergeCell ref="K32:K36"/>
    <mergeCell ref="L32:L36"/>
    <mergeCell ref="A32:A36"/>
    <mergeCell ref="B32:B36"/>
    <mergeCell ref="C32:C36"/>
    <mergeCell ref="D32:D36"/>
    <mergeCell ref="E32:E36"/>
    <mergeCell ref="F32:F36"/>
    <mergeCell ref="AK37:AN37"/>
    <mergeCell ref="B38:B42"/>
    <mergeCell ref="C38:C42"/>
    <mergeCell ref="D38:D42"/>
    <mergeCell ref="E38:E42"/>
    <mergeCell ref="F38:F42"/>
    <mergeCell ref="G38:G42"/>
    <mergeCell ref="H38:H42"/>
    <mergeCell ref="AG32:AG36"/>
    <mergeCell ref="AH32:AH36"/>
    <mergeCell ref="AI32:AI36"/>
    <mergeCell ref="AJ32:AJ36"/>
    <mergeCell ref="AK32:AN32"/>
    <mergeCell ref="AK33:AN33"/>
    <mergeCell ref="AK34:AN34"/>
    <mergeCell ref="AK35:AN35"/>
    <mergeCell ref="AK36:AN36"/>
    <mergeCell ref="AA32:AA36"/>
    <mergeCell ref="T32:T36"/>
    <mergeCell ref="N32:N36"/>
    <mergeCell ref="AI38:AI42"/>
    <mergeCell ref="AJ38:AJ42"/>
    <mergeCell ref="K38:K42"/>
    <mergeCell ref="L38:L42"/>
    <mergeCell ref="A43:A47"/>
    <mergeCell ref="B43:B47"/>
    <mergeCell ref="C43:C47"/>
    <mergeCell ref="D43:D47"/>
    <mergeCell ref="E43:E47"/>
    <mergeCell ref="F43:F47"/>
    <mergeCell ref="N43:N47"/>
    <mergeCell ref="O43:O47"/>
    <mergeCell ref="P43:P47"/>
    <mergeCell ref="Q43:Q47"/>
    <mergeCell ref="X32:X36"/>
    <mergeCell ref="Y32:Y36"/>
    <mergeCell ref="Z32:Z36"/>
    <mergeCell ref="M32:M36"/>
    <mergeCell ref="AK38:AN38"/>
    <mergeCell ref="A39:A42"/>
    <mergeCell ref="AK39:AN39"/>
    <mergeCell ref="AK40:AN40"/>
    <mergeCell ref="AK41:AN41"/>
    <mergeCell ref="AK42:AN42"/>
    <mergeCell ref="AA38:AA42"/>
    <mergeCell ref="AB38:AB42"/>
    <mergeCell ref="AC38:AC42"/>
    <mergeCell ref="AD38:AD42"/>
    <mergeCell ref="AE38:AE42"/>
    <mergeCell ref="AF38:AF42"/>
    <mergeCell ref="U38:U42"/>
    <mergeCell ref="V38:V42"/>
    <mergeCell ref="W38:W42"/>
    <mergeCell ref="X38:X42"/>
    <mergeCell ref="Y38:Y42"/>
    <mergeCell ref="Z38:Z42"/>
    <mergeCell ref="A48:A52"/>
    <mergeCell ref="B48:B52"/>
    <mergeCell ref="C48:C52"/>
    <mergeCell ref="D48:D52"/>
    <mergeCell ref="E48:E52"/>
    <mergeCell ref="F48:F52"/>
    <mergeCell ref="AG43:AG47"/>
    <mergeCell ref="AH43:AH47"/>
    <mergeCell ref="AI43:AI47"/>
    <mergeCell ref="AJ43:AJ47"/>
    <mergeCell ref="AK43:AN43"/>
    <mergeCell ref="AK44:AN44"/>
    <mergeCell ref="AK45:AN45"/>
    <mergeCell ref="AK46:AN46"/>
    <mergeCell ref="AK47:AN47"/>
    <mergeCell ref="AA43:AA47"/>
    <mergeCell ref="AB43:AB47"/>
    <mergeCell ref="AC43:AC47"/>
    <mergeCell ref="AD43:AD47"/>
    <mergeCell ref="AE43:AE47"/>
    <mergeCell ref="AF43:AF47"/>
    <mergeCell ref="U43:U47"/>
    <mergeCell ref="V43:V47"/>
    <mergeCell ref="W43:W47"/>
    <mergeCell ref="X43:X47"/>
    <mergeCell ref="Y43:Y47"/>
    <mergeCell ref="Z43:Z47"/>
    <mergeCell ref="M43:M47"/>
    <mergeCell ref="R48:R52"/>
    <mergeCell ref="G48:G52"/>
    <mergeCell ref="H48:H52"/>
    <mergeCell ref="I48:I52"/>
    <mergeCell ref="J48:J52"/>
    <mergeCell ref="K48:K52"/>
    <mergeCell ref="L48:L52"/>
    <mergeCell ref="AG38:AG42"/>
    <mergeCell ref="AH38:AH42"/>
    <mergeCell ref="M38:M42"/>
    <mergeCell ref="N38:N42"/>
    <mergeCell ref="R43:R47"/>
    <mergeCell ref="G43:G47"/>
    <mergeCell ref="H43:H47"/>
    <mergeCell ref="I43:I47"/>
    <mergeCell ref="J43:J47"/>
    <mergeCell ref="K43:K47"/>
    <mergeCell ref="L43:L47"/>
    <mergeCell ref="O38:O42"/>
    <mergeCell ref="P38:P42"/>
    <mergeCell ref="Q38:Q42"/>
    <mergeCell ref="R38:R42"/>
    <mergeCell ref="S38:S52"/>
    <mergeCell ref="T38:T42"/>
    <mergeCell ref="T43:T47"/>
    <mergeCell ref="T48:T52"/>
    <mergeCell ref="I38:I42"/>
    <mergeCell ref="J38:J42"/>
    <mergeCell ref="A53:S53"/>
    <mergeCell ref="T53:AJ53"/>
    <mergeCell ref="AK53:AN53"/>
    <mergeCell ref="A54:S54"/>
    <mergeCell ref="T54:AJ54"/>
    <mergeCell ref="AK54:AN54"/>
    <mergeCell ref="AG48:AG52"/>
    <mergeCell ref="AH48:AH52"/>
    <mergeCell ref="AI48:AI52"/>
    <mergeCell ref="AJ48:AJ52"/>
    <mergeCell ref="AK48:AN48"/>
    <mergeCell ref="AK49:AN49"/>
    <mergeCell ref="AK50:AN50"/>
    <mergeCell ref="AK51:AN51"/>
    <mergeCell ref="AK52:AN52"/>
    <mergeCell ref="AA48:AA52"/>
    <mergeCell ref="AB48:AB52"/>
    <mergeCell ref="AC48:AC52"/>
    <mergeCell ref="AD48:AD52"/>
    <mergeCell ref="AE48:AE52"/>
    <mergeCell ref="AF48:AF52"/>
    <mergeCell ref="U48:U52"/>
    <mergeCell ref="V48:V52"/>
    <mergeCell ref="W48:W52"/>
    <mergeCell ref="X48:X52"/>
    <mergeCell ref="Y48:Y52"/>
    <mergeCell ref="Z48:Z52"/>
    <mergeCell ref="M48:M52"/>
    <mergeCell ref="N48:N52"/>
    <mergeCell ref="O48:O52"/>
    <mergeCell ref="P48:P52"/>
    <mergeCell ref="Q48:Q52"/>
    <mergeCell ref="AI56:AI60"/>
    <mergeCell ref="AJ56:AJ60"/>
    <mergeCell ref="A57:A60"/>
    <mergeCell ref="Z56:Z60"/>
    <mergeCell ref="AA56:AA60"/>
    <mergeCell ref="AB56:AB60"/>
    <mergeCell ref="AC56:AC60"/>
    <mergeCell ref="AD56:AD60"/>
    <mergeCell ref="AE56:AE60"/>
    <mergeCell ref="T56:T60"/>
    <mergeCell ref="U56:U60"/>
    <mergeCell ref="V56:V60"/>
    <mergeCell ref="W56:W60"/>
    <mergeCell ref="X56:X60"/>
    <mergeCell ref="Y56:Y60"/>
    <mergeCell ref="N56:N60"/>
    <mergeCell ref="O56:O60"/>
    <mergeCell ref="P56:P60"/>
    <mergeCell ref="Q56:Q60"/>
    <mergeCell ref="R56:R60"/>
    <mergeCell ref="S56:S60"/>
    <mergeCell ref="H56:H60"/>
    <mergeCell ref="I56:I60"/>
    <mergeCell ref="J56:J60"/>
    <mergeCell ref="K56:K60"/>
    <mergeCell ref="L56:L60"/>
    <mergeCell ref="M56:M60"/>
    <mergeCell ref="B56:B60"/>
    <mergeCell ref="C56:C60"/>
    <mergeCell ref="D56:D60"/>
    <mergeCell ref="E56:E60"/>
    <mergeCell ref="F56:F60"/>
    <mergeCell ref="R61:R65"/>
    <mergeCell ref="S61:S75"/>
    <mergeCell ref="H61:H65"/>
    <mergeCell ref="I61:I65"/>
    <mergeCell ref="J61:J65"/>
    <mergeCell ref="K61:K65"/>
    <mergeCell ref="L61:L65"/>
    <mergeCell ref="M61:M65"/>
    <mergeCell ref="B61:B65"/>
    <mergeCell ref="C61:C65"/>
    <mergeCell ref="D61:D65"/>
    <mergeCell ref="E61:E65"/>
    <mergeCell ref="F61:F65"/>
    <mergeCell ref="G61:G65"/>
    <mergeCell ref="AF56:AF60"/>
    <mergeCell ref="AG56:AG60"/>
    <mergeCell ref="AH56:AH60"/>
    <mergeCell ref="Z71:Z72"/>
    <mergeCell ref="AA71:AA72"/>
    <mergeCell ref="AB71:AB72"/>
    <mergeCell ref="AC71:AC72"/>
    <mergeCell ref="AD71:AD72"/>
    <mergeCell ref="AE71:AE72"/>
    <mergeCell ref="T71:T72"/>
    <mergeCell ref="U71:U72"/>
    <mergeCell ref="V71:V72"/>
    <mergeCell ref="W71:W72"/>
    <mergeCell ref="X71:X72"/>
    <mergeCell ref="Y71:Y72"/>
    <mergeCell ref="AH69:AH70"/>
    <mergeCell ref="G56:G60"/>
    <mergeCell ref="A62:A65"/>
    <mergeCell ref="AK62:AN62"/>
    <mergeCell ref="AK63:AN63"/>
    <mergeCell ref="AK64:AN64"/>
    <mergeCell ref="AK65:AN65"/>
    <mergeCell ref="T66:T68"/>
    <mergeCell ref="U66:U68"/>
    <mergeCell ref="V66:V68"/>
    <mergeCell ref="W66:W68"/>
    <mergeCell ref="X66:X68"/>
    <mergeCell ref="AF61:AF64"/>
    <mergeCell ref="AG61:AG64"/>
    <mergeCell ref="AH61:AH64"/>
    <mergeCell ref="AI61:AI64"/>
    <mergeCell ref="AJ61:AJ64"/>
    <mergeCell ref="AK61:AN61"/>
    <mergeCell ref="Z61:Z64"/>
    <mergeCell ref="AA61:AA64"/>
    <mergeCell ref="AB61:AB64"/>
    <mergeCell ref="AC61:AC64"/>
    <mergeCell ref="AD61:AD64"/>
    <mergeCell ref="AE61:AE64"/>
    <mergeCell ref="T61:T64"/>
    <mergeCell ref="U61:U64"/>
    <mergeCell ref="V61:V64"/>
    <mergeCell ref="W61:W64"/>
    <mergeCell ref="X61:X64"/>
    <mergeCell ref="Y61:Y64"/>
    <mergeCell ref="N61:N65"/>
    <mergeCell ref="O61:O65"/>
    <mergeCell ref="P61:P65"/>
    <mergeCell ref="Q61:Q65"/>
    <mergeCell ref="AK69:AN69"/>
    <mergeCell ref="AK70:AN70"/>
    <mergeCell ref="Z69:Z70"/>
    <mergeCell ref="AA69:AA70"/>
    <mergeCell ref="AB69:AB70"/>
    <mergeCell ref="AC69:AC70"/>
    <mergeCell ref="AD69:AD70"/>
    <mergeCell ref="AE69:AE70"/>
    <mergeCell ref="AK66:AN66"/>
    <mergeCell ref="A67:A70"/>
    <mergeCell ref="AK67:AN67"/>
    <mergeCell ref="AK68:AN68"/>
    <mergeCell ref="T69:T70"/>
    <mergeCell ref="U69:U70"/>
    <mergeCell ref="V69:V70"/>
    <mergeCell ref="W69:W70"/>
    <mergeCell ref="X69:X70"/>
    <mergeCell ref="Y69:Y70"/>
    <mergeCell ref="AE66:AE68"/>
    <mergeCell ref="AF66:AF68"/>
    <mergeCell ref="AG66:AG68"/>
    <mergeCell ref="AH66:AH68"/>
    <mergeCell ref="AI66:AI68"/>
    <mergeCell ref="AJ66:AJ68"/>
    <mergeCell ref="Y66:Y68"/>
    <mergeCell ref="Z66:Z68"/>
    <mergeCell ref="AA66:AA68"/>
    <mergeCell ref="AB66:AB68"/>
    <mergeCell ref="AC66:AC68"/>
    <mergeCell ref="AD66:AD68"/>
    <mergeCell ref="AF69:AF70"/>
    <mergeCell ref="AG69:AG70"/>
    <mergeCell ref="AI69:AI70"/>
    <mergeCell ref="AJ69:AJ70"/>
    <mergeCell ref="T76:T80"/>
    <mergeCell ref="U76:U80"/>
    <mergeCell ref="V76:V80"/>
    <mergeCell ref="W76:W80"/>
    <mergeCell ref="AH73:AH75"/>
    <mergeCell ref="AI73:AI75"/>
    <mergeCell ref="AJ73:AJ75"/>
    <mergeCell ref="AK73:AN73"/>
    <mergeCell ref="AK74:AN74"/>
    <mergeCell ref="AK75:AN75"/>
    <mergeCell ref="AB73:AB75"/>
    <mergeCell ref="AC73:AC75"/>
    <mergeCell ref="AD73:AD75"/>
    <mergeCell ref="AE73:AE75"/>
    <mergeCell ref="AF73:AF75"/>
    <mergeCell ref="AG73:AG75"/>
    <mergeCell ref="AK79:AN79"/>
    <mergeCell ref="AK80:AN80"/>
    <mergeCell ref="AD76:AD80"/>
    <mergeCell ref="AE76:AE80"/>
    <mergeCell ref="AF76:AF80"/>
    <mergeCell ref="AG76:AG80"/>
    <mergeCell ref="AH76:AH80"/>
    <mergeCell ref="AI76:AI80"/>
    <mergeCell ref="X76:X80"/>
    <mergeCell ref="Y76:Y80"/>
    <mergeCell ref="Z76:Z80"/>
    <mergeCell ref="AA76:AA80"/>
    <mergeCell ref="AB76:AB80"/>
    <mergeCell ref="AC76:AC80"/>
    <mergeCell ref="A72:A75"/>
    <mergeCell ref="AK72:AN72"/>
    <mergeCell ref="T73:T75"/>
    <mergeCell ref="U73:U75"/>
    <mergeCell ref="V73:V75"/>
    <mergeCell ref="W73:W75"/>
    <mergeCell ref="X73:X75"/>
    <mergeCell ref="Y73:Y75"/>
    <mergeCell ref="Z73:Z75"/>
    <mergeCell ref="AA73:AA75"/>
    <mergeCell ref="AF71:AF72"/>
    <mergeCell ref="AG71:AG72"/>
    <mergeCell ref="AH71:AH72"/>
    <mergeCell ref="AI71:AI72"/>
    <mergeCell ref="AJ71:AJ72"/>
    <mergeCell ref="AK71:AN71"/>
    <mergeCell ref="AD82:AD86"/>
    <mergeCell ref="AE82:AE86"/>
    <mergeCell ref="AK81:AN81"/>
    <mergeCell ref="S82:S86"/>
    <mergeCell ref="T82:T86"/>
    <mergeCell ref="U82:U86"/>
    <mergeCell ref="V82:V86"/>
    <mergeCell ref="W82:W86"/>
    <mergeCell ref="X82:X86"/>
    <mergeCell ref="Y82:Y86"/>
    <mergeCell ref="AJ76:AJ80"/>
    <mergeCell ref="AK76:AN76"/>
    <mergeCell ref="AK77:AN77"/>
    <mergeCell ref="AK78:AN78"/>
    <mergeCell ref="A76:A80"/>
    <mergeCell ref="S76:S80"/>
    <mergeCell ref="R87:R91"/>
    <mergeCell ref="S87:S101"/>
    <mergeCell ref="N92:N96"/>
    <mergeCell ref="O92:O96"/>
    <mergeCell ref="P92:P96"/>
    <mergeCell ref="Q92:Q96"/>
    <mergeCell ref="H87:H91"/>
    <mergeCell ref="I87:I91"/>
    <mergeCell ref="J87:J91"/>
    <mergeCell ref="K87:K91"/>
    <mergeCell ref="L87:L91"/>
    <mergeCell ref="M87:M91"/>
    <mergeCell ref="A83:A86"/>
    <mergeCell ref="AK83:AN83"/>
    <mergeCell ref="AK84:AN84"/>
    <mergeCell ref="AK85:AN85"/>
    <mergeCell ref="AK86:AN86"/>
    <mergeCell ref="C87:C91"/>
    <mergeCell ref="D87:D91"/>
    <mergeCell ref="E87:E91"/>
    <mergeCell ref="F87:F91"/>
    <mergeCell ref="G87:G91"/>
    <mergeCell ref="AF82:AF86"/>
    <mergeCell ref="AG82:AG86"/>
    <mergeCell ref="AH82:AH86"/>
    <mergeCell ref="AI82:AI86"/>
    <mergeCell ref="AJ82:AJ86"/>
    <mergeCell ref="AK82:AN82"/>
    <mergeCell ref="Z82:Z86"/>
    <mergeCell ref="AA82:AA86"/>
    <mergeCell ref="AB82:AB86"/>
    <mergeCell ref="AC82:AC86"/>
    <mergeCell ref="A88:A91"/>
    <mergeCell ref="AK88:AN88"/>
    <mergeCell ref="AK89:AN89"/>
    <mergeCell ref="AK90:AN90"/>
    <mergeCell ref="AK91:AN91"/>
    <mergeCell ref="C92:C96"/>
    <mergeCell ref="D92:D96"/>
    <mergeCell ref="E92:E96"/>
    <mergeCell ref="F92:F96"/>
    <mergeCell ref="G92:G96"/>
    <mergeCell ref="AF87:AF91"/>
    <mergeCell ref="AG87:AG91"/>
    <mergeCell ref="AH87:AH91"/>
    <mergeCell ref="AI87:AI91"/>
    <mergeCell ref="AJ87:AJ91"/>
    <mergeCell ref="AK87:AN87"/>
    <mergeCell ref="Z87:Z91"/>
    <mergeCell ref="AA87:AA91"/>
    <mergeCell ref="AB87:AB91"/>
    <mergeCell ref="AC87:AC91"/>
    <mergeCell ref="AD87:AD91"/>
    <mergeCell ref="AE87:AE91"/>
    <mergeCell ref="T87:T91"/>
    <mergeCell ref="U87:U91"/>
    <mergeCell ref="V87:V91"/>
    <mergeCell ref="W87:W91"/>
    <mergeCell ref="X87:X91"/>
    <mergeCell ref="Y87:Y91"/>
    <mergeCell ref="N87:N91"/>
    <mergeCell ref="O87:O91"/>
    <mergeCell ref="P87:P91"/>
    <mergeCell ref="Q87:Q91"/>
    <mergeCell ref="A93:A96"/>
    <mergeCell ref="A97:A101"/>
    <mergeCell ref="T97:T101"/>
    <mergeCell ref="U97:U101"/>
    <mergeCell ref="V97:V101"/>
    <mergeCell ref="W97:W101"/>
    <mergeCell ref="AE92:AE96"/>
    <mergeCell ref="AF92:AF96"/>
    <mergeCell ref="AG92:AG96"/>
    <mergeCell ref="AH92:AH96"/>
    <mergeCell ref="AI92:AI96"/>
    <mergeCell ref="AJ92:AJ96"/>
    <mergeCell ref="Y92:Y96"/>
    <mergeCell ref="Z92:Z96"/>
    <mergeCell ref="AA92:AA96"/>
    <mergeCell ref="AB92:AB96"/>
    <mergeCell ref="AC92:AC96"/>
    <mergeCell ref="AD92:AD96"/>
    <mergeCell ref="R92:R96"/>
    <mergeCell ref="T92:T96"/>
    <mergeCell ref="U92:U96"/>
    <mergeCell ref="V92:V96"/>
    <mergeCell ref="W92:W96"/>
    <mergeCell ref="X92:X96"/>
    <mergeCell ref="H92:H96"/>
    <mergeCell ref="I92:I96"/>
    <mergeCell ref="J92:J96"/>
    <mergeCell ref="K92:K96"/>
    <mergeCell ref="L92:L96"/>
    <mergeCell ref="M92:M96"/>
    <mergeCell ref="A102:S102"/>
    <mergeCell ref="T102:AJ102"/>
    <mergeCell ref="AK102:AN102"/>
    <mergeCell ref="T103:T107"/>
    <mergeCell ref="U103:U107"/>
    <mergeCell ref="V103:V107"/>
    <mergeCell ref="W103:W107"/>
    <mergeCell ref="X103:X107"/>
    <mergeCell ref="Y103:Y107"/>
    <mergeCell ref="AJ97:AJ101"/>
    <mergeCell ref="AK97:AN97"/>
    <mergeCell ref="AK98:AN98"/>
    <mergeCell ref="AK99:AN99"/>
    <mergeCell ref="AK100:AN100"/>
    <mergeCell ref="AK101:AN101"/>
    <mergeCell ref="AD97:AD101"/>
    <mergeCell ref="AE97:AE101"/>
    <mergeCell ref="AF97:AF101"/>
    <mergeCell ref="AG97:AG101"/>
    <mergeCell ref="AH97:AH101"/>
    <mergeCell ref="AI97:AI101"/>
    <mergeCell ref="X97:X101"/>
    <mergeCell ref="Y97:Y101"/>
    <mergeCell ref="Z97:Z101"/>
    <mergeCell ref="AA97:AA101"/>
    <mergeCell ref="AB97:AB101"/>
    <mergeCell ref="AC97:AC101"/>
    <mergeCell ref="S103:S112"/>
    <mergeCell ref="Q108:Q112"/>
    <mergeCell ref="R108:R112"/>
    <mergeCell ref="G108:G112"/>
    <mergeCell ref="H108:H112"/>
    <mergeCell ref="J108:J112"/>
    <mergeCell ref="K108:K112"/>
    <mergeCell ref="L108:L112"/>
    <mergeCell ref="A104:A107"/>
    <mergeCell ref="AK104:AN104"/>
    <mergeCell ref="AK105:AN105"/>
    <mergeCell ref="AK106:AN106"/>
    <mergeCell ref="AK107:AN107"/>
    <mergeCell ref="B108:B112"/>
    <mergeCell ref="C108:C112"/>
    <mergeCell ref="D108:D112"/>
    <mergeCell ref="E108:E112"/>
    <mergeCell ref="F108:F112"/>
    <mergeCell ref="AF103:AF107"/>
    <mergeCell ref="AG103:AG107"/>
    <mergeCell ref="AH103:AH107"/>
    <mergeCell ref="AI103:AI107"/>
    <mergeCell ref="AJ103:AJ107"/>
    <mergeCell ref="AK103:AN103"/>
    <mergeCell ref="Z103:Z107"/>
    <mergeCell ref="AA103:AA107"/>
    <mergeCell ref="AB103:AB107"/>
    <mergeCell ref="AC103:AC107"/>
    <mergeCell ref="AD103:AD107"/>
    <mergeCell ref="AE103:AE107"/>
    <mergeCell ref="U113:U117"/>
    <mergeCell ref="V113:V117"/>
    <mergeCell ref="W113:W117"/>
    <mergeCell ref="X113:X117"/>
    <mergeCell ref="AK108:AN108"/>
    <mergeCell ref="A109:A112"/>
    <mergeCell ref="AK109:AN109"/>
    <mergeCell ref="AK110:AN110"/>
    <mergeCell ref="AK111:AN111"/>
    <mergeCell ref="AK112:AN112"/>
    <mergeCell ref="AE108:AE112"/>
    <mergeCell ref="AF108:AF112"/>
    <mergeCell ref="AG108:AG112"/>
    <mergeCell ref="AH108:AH112"/>
    <mergeCell ref="AI108:AI112"/>
    <mergeCell ref="AJ108:AJ112"/>
    <mergeCell ref="Y108:Y112"/>
    <mergeCell ref="Z108:Z112"/>
    <mergeCell ref="AA108:AA112"/>
    <mergeCell ref="AB108:AB112"/>
    <mergeCell ref="AC108:AC112"/>
    <mergeCell ref="AD108:AD112"/>
    <mergeCell ref="T108:T112"/>
    <mergeCell ref="U108:U112"/>
    <mergeCell ref="V108:V112"/>
    <mergeCell ref="W108:W112"/>
    <mergeCell ref="X108:X112"/>
    <mergeCell ref="M108:M112"/>
    <mergeCell ref="N108:N112"/>
    <mergeCell ref="O108:O112"/>
    <mergeCell ref="P108:P112"/>
    <mergeCell ref="I108:I112"/>
    <mergeCell ref="AC119:AC120"/>
    <mergeCell ref="AD119:AD120"/>
    <mergeCell ref="T119:T120"/>
    <mergeCell ref="U119:U120"/>
    <mergeCell ref="V119:V120"/>
    <mergeCell ref="W119:W120"/>
    <mergeCell ref="X119:X120"/>
    <mergeCell ref="U128:U132"/>
    <mergeCell ref="V128:V132"/>
    <mergeCell ref="W128:W132"/>
    <mergeCell ref="X128:X132"/>
    <mergeCell ref="AK113:AN113"/>
    <mergeCell ref="AK114:AN114"/>
    <mergeCell ref="AK115:AN115"/>
    <mergeCell ref="AK116:AN116"/>
    <mergeCell ref="AK117:AN117"/>
    <mergeCell ref="A118:AJ118"/>
    <mergeCell ref="AK118:AN118"/>
    <mergeCell ref="AE113:AE117"/>
    <mergeCell ref="AF113:AF117"/>
    <mergeCell ref="AG113:AG117"/>
    <mergeCell ref="AH113:AH117"/>
    <mergeCell ref="AI113:AI117"/>
    <mergeCell ref="AJ113:AJ117"/>
    <mergeCell ref="Y113:Y117"/>
    <mergeCell ref="Z113:Z117"/>
    <mergeCell ref="AA113:AA117"/>
    <mergeCell ref="AB113:AB117"/>
    <mergeCell ref="AC113:AC117"/>
    <mergeCell ref="AD113:AD117"/>
    <mergeCell ref="A113:A117"/>
    <mergeCell ref="T113:T117"/>
    <mergeCell ref="AG121:AG122"/>
    <mergeCell ref="AH121:AH122"/>
    <mergeCell ref="AI121:AI122"/>
    <mergeCell ref="AJ121:AJ122"/>
    <mergeCell ref="AK121:AN121"/>
    <mergeCell ref="AK122:AN122"/>
    <mergeCell ref="AA121:AA122"/>
    <mergeCell ref="AB121:AB122"/>
    <mergeCell ref="AC121:AC122"/>
    <mergeCell ref="AD121:AD122"/>
    <mergeCell ref="AE121:AE122"/>
    <mergeCell ref="AF121:AF122"/>
    <mergeCell ref="AK119:AN119"/>
    <mergeCell ref="A120:A126"/>
    <mergeCell ref="AK120:AN120"/>
    <mergeCell ref="T121:T122"/>
    <mergeCell ref="U121:U122"/>
    <mergeCell ref="V121:V122"/>
    <mergeCell ref="W121:W122"/>
    <mergeCell ref="X121:X122"/>
    <mergeCell ref="Y121:Y122"/>
    <mergeCell ref="Z121:Z122"/>
    <mergeCell ref="AE119:AE120"/>
    <mergeCell ref="AF119:AF120"/>
    <mergeCell ref="AG119:AG120"/>
    <mergeCell ref="AH119:AH120"/>
    <mergeCell ref="AI119:AI120"/>
    <mergeCell ref="AJ119:AJ120"/>
    <mergeCell ref="Y119:Y120"/>
    <mergeCell ref="Z119:Z120"/>
    <mergeCell ref="AA119:AA120"/>
    <mergeCell ref="AB119:AB120"/>
    <mergeCell ref="E128:E132"/>
    <mergeCell ref="F128:F132"/>
    <mergeCell ref="G128:G132"/>
    <mergeCell ref="N123:N126"/>
    <mergeCell ref="O123:O126"/>
    <mergeCell ref="P123:P126"/>
    <mergeCell ref="Q123:Q126"/>
    <mergeCell ref="R123:R126"/>
    <mergeCell ref="AK123:AN123"/>
    <mergeCell ref="H123:H126"/>
    <mergeCell ref="I123:I126"/>
    <mergeCell ref="J123:J126"/>
    <mergeCell ref="K123:K126"/>
    <mergeCell ref="L123:L126"/>
    <mergeCell ref="M123:M126"/>
    <mergeCell ref="B123:B126"/>
    <mergeCell ref="C123:C126"/>
    <mergeCell ref="D123:D126"/>
    <mergeCell ref="E123:E126"/>
    <mergeCell ref="F123:F126"/>
    <mergeCell ref="G123:G126"/>
    <mergeCell ref="AK128:AN128"/>
    <mergeCell ref="S128:S132"/>
    <mergeCell ref="A129:A132"/>
    <mergeCell ref="AK129:AN129"/>
    <mergeCell ref="AK130:AN130"/>
    <mergeCell ref="AK131:AN131"/>
    <mergeCell ref="AK132:AN132"/>
    <mergeCell ref="AE128:AE132"/>
    <mergeCell ref="AF128:AF132"/>
    <mergeCell ref="AG128:AG132"/>
    <mergeCell ref="AH128:AH132"/>
    <mergeCell ref="AI128:AI132"/>
    <mergeCell ref="AJ128:AJ132"/>
    <mergeCell ref="Y128:Y132"/>
    <mergeCell ref="Z128:Z132"/>
    <mergeCell ref="AA128:AA132"/>
    <mergeCell ref="AB128:AB132"/>
    <mergeCell ref="AC128:AC132"/>
    <mergeCell ref="AD128:AD132"/>
    <mergeCell ref="N128:N132"/>
    <mergeCell ref="O128:O132"/>
    <mergeCell ref="P128:P132"/>
    <mergeCell ref="Q128:Q132"/>
    <mergeCell ref="R128:R132"/>
    <mergeCell ref="T128:T132"/>
    <mergeCell ref="H128:H132"/>
    <mergeCell ref="I128:I132"/>
    <mergeCell ref="J128:J132"/>
    <mergeCell ref="K128:K132"/>
    <mergeCell ref="L128:L132"/>
    <mergeCell ref="M128:M132"/>
    <mergeCell ref="B128:B132"/>
    <mergeCell ref="C128:C132"/>
    <mergeCell ref="D128:D132"/>
    <mergeCell ref="B139:B143"/>
    <mergeCell ref="C139:C143"/>
    <mergeCell ref="D139:D143"/>
    <mergeCell ref="E139:E143"/>
    <mergeCell ref="F139:F143"/>
    <mergeCell ref="G139:G143"/>
    <mergeCell ref="AK133:AN133"/>
    <mergeCell ref="AK134:AN134"/>
    <mergeCell ref="AK135:AN135"/>
    <mergeCell ref="AK136:AN136"/>
    <mergeCell ref="AK137:AN137"/>
    <mergeCell ref="A138:AJ138"/>
    <mergeCell ref="AK138:AN138"/>
    <mergeCell ref="AE133:AE137"/>
    <mergeCell ref="AF133:AF137"/>
    <mergeCell ref="AG133:AG137"/>
    <mergeCell ref="AH133:AH137"/>
    <mergeCell ref="AI133:AI137"/>
    <mergeCell ref="AJ133:AJ137"/>
    <mergeCell ref="Y133:Y137"/>
    <mergeCell ref="Z133:Z137"/>
    <mergeCell ref="AA133:AA137"/>
    <mergeCell ref="AB133:AB137"/>
    <mergeCell ref="AC133:AC137"/>
    <mergeCell ref="AD133:AD137"/>
    <mergeCell ref="A133:A137"/>
    <mergeCell ref="T133:T137"/>
    <mergeCell ref="U133:U137"/>
    <mergeCell ref="V133:V137"/>
    <mergeCell ref="W133:W137"/>
    <mergeCell ref="X133:X137"/>
    <mergeCell ref="AD139:AD143"/>
    <mergeCell ref="Y139:Y143"/>
    <mergeCell ref="N139:N143"/>
    <mergeCell ref="O139:O143"/>
    <mergeCell ref="P139:P143"/>
    <mergeCell ref="Q139:Q143"/>
    <mergeCell ref="R139:R143"/>
    <mergeCell ref="S139:S153"/>
    <mergeCell ref="R144:R148"/>
    <mergeCell ref="H139:H143"/>
    <mergeCell ref="I139:I143"/>
    <mergeCell ref="J139:J143"/>
    <mergeCell ref="K139:K143"/>
    <mergeCell ref="L139:L143"/>
    <mergeCell ref="M139:M143"/>
    <mergeCell ref="L144:L148"/>
    <mergeCell ref="M144:M148"/>
    <mergeCell ref="N144:N148"/>
    <mergeCell ref="O144:O148"/>
    <mergeCell ref="P144:P148"/>
    <mergeCell ref="Q144:Q148"/>
    <mergeCell ref="A140:A143"/>
    <mergeCell ref="AK140:AN140"/>
    <mergeCell ref="AK141:AN141"/>
    <mergeCell ref="AK142:AN142"/>
    <mergeCell ref="AK143:AN143"/>
    <mergeCell ref="A144:A148"/>
    <mergeCell ref="B144:B148"/>
    <mergeCell ref="C144:C148"/>
    <mergeCell ref="D144:D148"/>
    <mergeCell ref="E144:E148"/>
    <mergeCell ref="AF139:AF143"/>
    <mergeCell ref="AG139:AG143"/>
    <mergeCell ref="AH139:AH143"/>
    <mergeCell ref="AI139:AI143"/>
    <mergeCell ref="AJ139:AJ143"/>
    <mergeCell ref="AK139:AN139"/>
    <mergeCell ref="Z139:Z143"/>
    <mergeCell ref="AA139:AA143"/>
    <mergeCell ref="AB139:AB143"/>
    <mergeCell ref="AC139:AC143"/>
    <mergeCell ref="AF144:AF148"/>
    <mergeCell ref="AG144:AG148"/>
    <mergeCell ref="AH144:AH148"/>
    <mergeCell ref="AI144:AI148"/>
    <mergeCell ref="AJ144:AJ148"/>
    <mergeCell ref="AK144:AN144"/>
    <mergeCell ref="AE139:AE143"/>
    <mergeCell ref="T139:T143"/>
    <mergeCell ref="U139:U143"/>
    <mergeCell ref="V139:V143"/>
    <mergeCell ref="W139:W143"/>
    <mergeCell ref="X139:X143"/>
    <mergeCell ref="AK145:AN145"/>
    <mergeCell ref="AK146:AN146"/>
    <mergeCell ref="AK147:AN147"/>
    <mergeCell ref="AK148:AN148"/>
    <mergeCell ref="Z144:Z148"/>
    <mergeCell ref="AA144:AA148"/>
    <mergeCell ref="AB144:AB148"/>
    <mergeCell ref="AC144:AC148"/>
    <mergeCell ref="AD144:AD148"/>
    <mergeCell ref="AE144:AE148"/>
    <mergeCell ref="T144:T148"/>
    <mergeCell ref="U144:U148"/>
    <mergeCell ref="V144:V148"/>
    <mergeCell ref="W144:W148"/>
    <mergeCell ref="X144:X148"/>
    <mergeCell ref="Y144:Y148"/>
    <mergeCell ref="A155:AJ155"/>
    <mergeCell ref="AK155:AN155"/>
    <mergeCell ref="F144:F148"/>
    <mergeCell ref="G144:G148"/>
    <mergeCell ref="H144:H148"/>
    <mergeCell ref="I144:I148"/>
    <mergeCell ref="J144:J148"/>
    <mergeCell ref="K144:K148"/>
    <mergeCell ref="A156:AJ156"/>
    <mergeCell ref="AK156:AN156"/>
    <mergeCell ref="AK149:AN149"/>
    <mergeCell ref="AK150:AN150"/>
    <mergeCell ref="AK151:AN151"/>
    <mergeCell ref="AK152:AN152"/>
    <mergeCell ref="AK153:AN153"/>
    <mergeCell ref="A154:AJ154"/>
    <mergeCell ref="AK154:AN154"/>
    <mergeCell ref="AE149:AE153"/>
    <mergeCell ref="AF149:AF153"/>
    <mergeCell ref="AG149:AG153"/>
    <mergeCell ref="AH149:AH153"/>
    <mergeCell ref="AI149:AI153"/>
    <mergeCell ref="AJ149:AJ153"/>
    <mergeCell ref="Y149:Y153"/>
    <mergeCell ref="Z149:Z153"/>
    <mergeCell ref="AA149:AA153"/>
    <mergeCell ref="AB149:AB153"/>
    <mergeCell ref="AC149:AC153"/>
    <mergeCell ref="AD149:AD153"/>
    <mergeCell ref="A149:A153"/>
    <mergeCell ref="T149:T153"/>
    <mergeCell ref="U149:U153"/>
    <mergeCell ref="V149:V153"/>
    <mergeCell ref="W149:W153"/>
    <mergeCell ref="X149:X153"/>
    <mergeCell ref="AH158:AH159"/>
    <mergeCell ref="AI158:AI159"/>
    <mergeCell ref="AJ158:AJ159"/>
    <mergeCell ref="AK158:AN158"/>
    <mergeCell ref="AK159:AN159"/>
    <mergeCell ref="AA158:AA159"/>
    <mergeCell ref="AB158:AB159"/>
    <mergeCell ref="AC158:AC159"/>
    <mergeCell ref="AD158:AD159"/>
    <mergeCell ref="AE158:AE159"/>
    <mergeCell ref="AF158:AF159"/>
    <mergeCell ref="S157:S171"/>
    <mergeCell ref="AK157:AN157"/>
    <mergeCell ref="A158:A161"/>
    <mergeCell ref="T158:T159"/>
    <mergeCell ref="U158:U159"/>
    <mergeCell ref="V158:V159"/>
    <mergeCell ref="W158:W159"/>
    <mergeCell ref="X158:X159"/>
    <mergeCell ref="Y158:Y159"/>
    <mergeCell ref="Z158:Z159"/>
    <mergeCell ref="AF160:AF161"/>
    <mergeCell ref="AG160:AG161"/>
    <mergeCell ref="AH160:AH161"/>
    <mergeCell ref="AI160:AI161"/>
    <mergeCell ref="AJ160:AJ161"/>
    <mergeCell ref="AK160:AN160"/>
    <mergeCell ref="AK161:AN161"/>
    <mergeCell ref="Z160:Z161"/>
    <mergeCell ref="AA160:AA161"/>
    <mergeCell ref="AB160:AB161"/>
    <mergeCell ref="AK167:AN167"/>
    <mergeCell ref="T167:T171"/>
    <mergeCell ref="U167:U171"/>
    <mergeCell ref="V167:V171"/>
    <mergeCell ref="W167:W171"/>
    <mergeCell ref="AE162:AE166"/>
    <mergeCell ref="AF162:AF166"/>
    <mergeCell ref="AG162:AG166"/>
    <mergeCell ref="AH162:AH166"/>
    <mergeCell ref="AI162:AI166"/>
    <mergeCell ref="AJ162:AJ166"/>
    <mergeCell ref="Y162:Y166"/>
    <mergeCell ref="Z162:Z166"/>
    <mergeCell ref="AA162:AA166"/>
    <mergeCell ref="AB162:AB166"/>
    <mergeCell ref="AK168:AN168"/>
    <mergeCell ref="AK169:AN169"/>
    <mergeCell ref="AK170:AN170"/>
    <mergeCell ref="AK171:AN171"/>
    <mergeCell ref="T162:T166"/>
    <mergeCell ref="U162:U166"/>
    <mergeCell ref="V162:V166"/>
    <mergeCell ref="W162:W166"/>
    <mergeCell ref="AK172:AN172"/>
    <mergeCell ref="AK173:AN173"/>
    <mergeCell ref="AK174:AN174"/>
    <mergeCell ref="AG172:AG176"/>
    <mergeCell ref="AH172:AH176"/>
    <mergeCell ref="AI172:AI176"/>
    <mergeCell ref="X172:X176"/>
    <mergeCell ref="Y172:Y176"/>
    <mergeCell ref="Z172:Z176"/>
    <mergeCell ref="AA172:AA176"/>
    <mergeCell ref="AB172:AB176"/>
    <mergeCell ref="AK176:AN176"/>
    <mergeCell ref="AD172:AD176"/>
    <mergeCell ref="AE172:AE176"/>
    <mergeCell ref="AF172:AF176"/>
    <mergeCell ref="AC160:AC161"/>
    <mergeCell ref="AD160:AD161"/>
    <mergeCell ref="AE160:AE161"/>
    <mergeCell ref="X162:X166"/>
    <mergeCell ref="X160:X161"/>
    <mergeCell ref="Y160:Y161"/>
    <mergeCell ref="AK162:AN162"/>
    <mergeCell ref="AK163:AN163"/>
    <mergeCell ref="AK164:AN164"/>
    <mergeCell ref="AK165:AN165"/>
    <mergeCell ref="AK166:AN166"/>
    <mergeCell ref="A14:AJ14"/>
    <mergeCell ref="A10:AJ10"/>
    <mergeCell ref="A15:AJ15"/>
    <mergeCell ref="A37:AJ37"/>
    <mergeCell ref="A55:AJ55"/>
    <mergeCell ref="A81:AJ81"/>
    <mergeCell ref="AC167:AC171"/>
    <mergeCell ref="AJ172:AJ176"/>
    <mergeCell ref="A172:A176"/>
    <mergeCell ref="S172:S181"/>
    <mergeCell ref="T172:T176"/>
    <mergeCell ref="U172:U176"/>
    <mergeCell ref="V172:V176"/>
    <mergeCell ref="W172:W176"/>
    <mergeCell ref="A177:A181"/>
    <mergeCell ref="T177:T181"/>
    <mergeCell ref="U177:U181"/>
    <mergeCell ref="V177:V181"/>
    <mergeCell ref="AJ167:AJ171"/>
    <mergeCell ref="A167:A171"/>
    <mergeCell ref="AC162:AC166"/>
    <mergeCell ref="AD162:AD166"/>
    <mergeCell ref="A162:A166"/>
    <mergeCell ref="AG158:AG159"/>
    <mergeCell ref="S119:S127"/>
    <mergeCell ref="AC172:AC176"/>
    <mergeCell ref="T160:T161"/>
    <mergeCell ref="U160:U161"/>
    <mergeCell ref="V160:V161"/>
    <mergeCell ref="W160:W161"/>
    <mergeCell ref="AK13:AN13"/>
    <mergeCell ref="AI177:AI181"/>
    <mergeCell ref="AJ177:AJ181"/>
    <mergeCell ref="AK177:AN177"/>
    <mergeCell ref="AK178:AN178"/>
    <mergeCell ref="AK179:AN179"/>
    <mergeCell ref="AK180:AN180"/>
    <mergeCell ref="AK181:AN181"/>
    <mergeCell ref="AC177:AC181"/>
    <mergeCell ref="AD177:AD181"/>
    <mergeCell ref="AE177:AE181"/>
    <mergeCell ref="AF177:AF181"/>
    <mergeCell ref="AG177:AG181"/>
    <mergeCell ref="AH177:AH181"/>
    <mergeCell ref="W177:W181"/>
    <mergeCell ref="X177:X181"/>
    <mergeCell ref="Y177:Y181"/>
    <mergeCell ref="Z177:Z181"/>
    <mergeCell ref="AA177:AA181"/>
    <mergeCell ref="AB177:AB181"/>
    <mergeCell ref="AD167:AD171"/>
    <mergeCell ref="AE167:AE171"/>
    <mergeCell ref="AF167:AF171"/>
    <mergeCell ref="AG167:AG171"/>
    <mergeCell ref="AH167:AH171"/>
    <mergeCell ref="AI167:AI171"/>
    <mergeCell ref="X167:X171"/>
    <mergeCell ref="Y167:Y171"/>
    <mergeCell ref="Z167:Z171"/>
    <mergeCell ref="AA167:AA171"/>
    <mergeCell ref="AB167:AB171"/>
    <mergeCell ref="AK175:AN175"/>
  </mergeCells>
  <pageMargins left="0.25" right="0.25" top="0.75" bottom="0.75" header="0.3" footer="0.3"/>
  <pageSetup paperSize="8" scale="26" firstPageNumber="2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butusova_iy</dc:creator>
  <cp:lastModifiedBy>Мусаева Оксана Илаловна</cp:lastModifiedBy>
  <cp:lastPrinted>2017-02-01T05:03:30Z</cp:lastPrinted>
  <dcterms:created xsi:type="dcterms:W3CDTF">2016-06-21T06:10:12Z</dcterms:created>
  <dcterms:modified xsi:type="dcterms:W3CDTF">2017-05-23T04:51:11Z</dcterms:modified>
</cp:coreProperties>
</file>